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firstSheet="3" activeTab="3"/>
  </bookViews>
  <sheets>
    <sheet name="до ОблСовет" sheetId="1" state="hidden" r:id="rId1"/>
    <sheet name="По ГАДБ" sheetId="3" state="hidden" r:id="rId2"/>
    <sheet name="По подвидам" sheetId="4" state="hidden" r:id="rId3"/>
    <sheet name="Лист1" sheetId="7" r:id="rId4"/>
  </sheets>
  <definedNames>
    <definedName name="_xlnm._FilterDatabase" localSheetId="0" hidden="1">'до ОблСовет'!$A$2:$G$469</definedName>
    <definedName name="_xlnm._FilterDatabase" localSheetId="3" hidden="1">Лист1!$A$6:$D$323</definedName>
    <definedName name="_xlnm._FilterDatabase" localSheetId="1" hidden="1">'По ГАДБ'!$A$3:$H$349</definedName>
    <definedName name="_xlnm._FilterDatabase" localSheetId="2" hidden="1">'По подвидам'!$A$4:$G$329</definedName>
    <definedName name="_xlnm.Print_Titles" localSheetId="3">Лист1!$10:$11</definedName>
  </definedNames>
  <calcPr calcId="145621"/>
</workbook>
</file>

<file path=xl/calcChain.xml><?xml version="1.0" encoding="utf-8"?>
<calcChain xmlns="http://schemas.openxmlformats.org/spreadsheetml/2006/main">
  <c r="D300" i="7" l="1"/>
  <c r="D247" i="7"/>
  <c r="D303" i="7"/>
  <c r="D305" i="7"/>
  <c r="D307" i="7"/>
  <c r="D309" i="7"/>
  <c r="D312" i="7"/>
  <c r="D315" i="7"/>
  <c r="D318" i="7"/>
  <c r="D321" i="7"/>
  <c r="D228" i="7"/>
  <c r="D226" i="7"/>
  <c r="D213" i="7"/>
  <c r="D210" i="7"/>
  <c r="D60" i="7"/>
  <c r="D58" i="7"/>
  <c r="D56" i="7"/>
  <c r="D53" i="7"/>
  <c r="D51" i="7"/>
  <c r="D49" i="7"/>
  <c r="D46" i="7"/>
  <c r="D31" i="7"/>
  <c r="D23" i="7"/>
  <c r="D19" i="7"/>
  <c r="D15" i="7"/>
  <c r="D13" i="7"/>
  <c r="D157" i="7" l="1"/>
  <c r="D69" i="7"/>
  <c r="D215" i="7"/>
  <c r="D186" i="7"/>
  <c r="D184" i="7"/>
  <c r="D170" i="7"/>
  <c r="D164" i="7"/>
  <c r="D152" i="7"/>
  <c r="D148" i="7"/>
  <c r="D145" i="7"/>
  <c r="D130" i="7"/>
  <c r="D113" i="7"/>
  <c r="D111" i="7"/>
  <c r="D100" i="7"/>
  <c r="D95" i="7"/>
  <c r="D92" i="7"/>
  <c r="D88" i="7"/>
  <c r="D81" i="7"/>
  <c r="D62" i="7"/>
  <c r="D12" i="7" s="1"/>
  <c r="D155" i="4"/>
  <c r="E155" i="4"/>
  <c r="C155" i="4"/>
  <c r="G328" i="4"/>
  <c r="C327" i="4"/>
  <c r="E327" i="4"/>
  <c r="D327" i="4"/>
  <c r="E325" i="4"/>
  <c r="C325" i="4"/>
  <c r="D325" i="4"/>
  <c r="G324" i="4"/>
  <c r="F324" i="4"/>
  <c r="E323" i="4"/>
  <c r="D323" i="4"/>
  <c r="C323" i="4"/>
  <c r="D321" i="4"/>
  <c r="C321" i="4"/>
  <c r="C319" i="4"/>
  <c r="D319" i="4"/>
  <c r="G318" i="4"/>
  <c r="F318" i="4"/>
  <c r="E317" i="4"/>
  <c r="D317" i="4"/>
  <c r="C317" i="4"/>
  <c r="C314" i="4"/>
  <c r="C313" i="4" s="1"/>
  <c r="D314" i="4"/>
  <c r="D313" i="4" s="1"/>
  <c r="D311" i="4"/>
  <c r="C311" i="4"/>
  <c r="G308" i="4"/>
  <c r="F308" i="4"/>
  <c r="E307" i="4"/>
  <c r="D307" i="4"/>
  <c r="C307" i="4"/>
  <c r="E306" i="4"/>
  <c r="D306" i="4"/>
  <c r="E305" i="4"/>
  <c r="D305" i="4"/>
  <c r="E304" i="4"/>
  <c r="D304" i="4"/>
  <c r="D303" i="4" s="1"/>
  <c r="C304" i="4"/>
  <c r="C303" i="4"/>
  <c r="C302" i="4" s="1"/>
  <c r="G300" i="4"/>
  <c r="F300" i="4"/>
  <c r="E299" i="4"/>
  <c r="D299" i="4"/>
  <c r="C299" i="4"/>
  <c r="C298" i="4" s="1"/>
  <c r="D298" i="4"/>
  <c r="C296" i="4"/>
  <c r="D296" i="4"/>
  <c r="D295" i="4"/>
  <c r="G294" i="4"/>
  <c r="D293" i="4"/>
  <c r="F294" i="4"/>
  <c r="G292" i="4"/>
  <c r="F292" i="4"/>
  <c r="E291" i="4"/>
  <c r="D291" i="4"/>
  <c r="C291" i="4"/>
  <c r="G289" i="4"/>
  <c r="F289" i="4"/>
  <c r="E288" i="4"/>
  <c r="D288" i="4"/>
  <c r="C288" i="4"/>
  <c r="G287" i="4"/>
  <c r="F287" i="4"/>
  <c r="E286" i="4"/>
  <c r="D286" i="4"/>
  <c r="C286" i="4"/>
  <c r="G285" i="4"/>
  <c r="F285" i="4"/>
  <c r="G284" i="4"/>
  <c r="F284" i="4"/>
  <c r="E283" i="4"/>
  <c r="D283" i="4"/>
  <c r="C283" i="4"/>
  <c r="G282" i="4"/>
  <c r="F282" i="4"/>
  <c r="E281" i="4"/>
  <c r="D281" i="4"/>
  <c r="C281" i="4"/>
  <c r="G280" i="4"/>
  <c r="F280" i="4"/>
  <c r="E279" i="4"/>
  <c r="D279" i="4"/>
  <c r="C279" i="4"/>
  <c r="G277" i="4"/>
  <c r="F277" i="4"/>
  <c r="E276" i="4"/>
  <c r="D276" i="4"/>
  <c r="C276" i="4"/>
  <c r="G275" i="4"/>
  <c r="F275" i="4"/>
  <c r="E274" i="4"/>
  <c r="D274" i="4"/>
  <c r="C274" i="4"/>
  <c r="G273" i="4"/>
  <c r="F273" i="4"/>
  <c r="E272" i="4"/>
  <c r="D272" i="4"/>
  <c r="C272" i="4"/>
  <c r="G271" i="4"/>
  <c r="F271" i="4"/>
  <c r="E270" i="4"/>
  <c r="D270" i="4"/>
  <c r="C270" i="4"/>
  <c r="G269" i="4"/>
  <c r="F269" i="4"/>
  <c r="E268" i="4"/>
  <c r="D268" i="4"/>
  <c r="C268" i="4"/>
  <c r="G267" i="4"/>
  <c r="F267" i="4"/>
  <c r="G266" i="4"/>
  <c r="F266" i="4"/>
  <c r="G265" i="4"/>
  <c r="F265" i="4"/>
  <c r="G264" i="4"/>
  <c r="F264" i="4"/>
  <c r="G263" i="4"/>
  <c r="F263" i="4"/>
  <c r="E262" i="4"/>
  <c r="D262" i="4"/>
  <c r="C262" i="4"/>
  <c r="E261" i="4"/>
  <c r="D261" i="4"/>
  <c r="E260" i="4"/>
  <c r="D260" i="4"/>
  <c r="C260" i="4"/>
  <c r="G259" i="4"/>
  <c r="F259" i="4"/>
  <c r="E258" i="4"/>
  <c r="D258" i="4"/>
  <c r="C258" i="4"/>
  <c r="G257" i="4"/>
  <c r="F257" i="4"/>
  <c r="E256" i="4"/>
  <c r="D256" i="4"/>
  <c r="C256" i="4"/>
  <c r="G255" i="4"/>
  <c r="F255" i="4"/>
  <c r="E254" i="4"/>
  <c r="D254" i="4"/>
  <c r="C254" i="4"/>
  <c r="G253" i="4"/>
  <c r="F253" i="4"/>
  <c r="E252" i="4"/>
  <c r="D252" i="4"/>
  <c r="C252" i="4"/>
  <c r="G251" i="4"/>
  <c r="F251" i="4"/>
  <c r="E250" i="4"/>
  <c r="D250" i="4"/>
  <c r="C250" i="4"/>
  <c r="G249" i="4"/>
  <c r="F249" i="4"/>
  <c r="E248" i="4"/>
  <c r="D248" i="4"/>
  <c r="C248" i="4"/>
  <c r="G247" i="4"/>
  <c r="F247" i="4"/>
  <c r="E246" i="4"/>
  <c r="D246" i="4"/>
  <c r="C246" i="4"/>
  <c r="G245" i="4"/>
  <c r="F245" i="4"/>
  <c r="E244" i="4"/>
  <c r="D244" i="4"/>
  <c r="C244" i="4"/>
  <c r="G243" i="4"/>
  <c r="F243" i="4"/>
  <c r="E242" i="4"/>
  <c r="D242" i="4"/>
  <c r="C242" i="4"/>
  <c r="G241" i="4"/>
  <c r="F241" i="4"/>
  <c r="E240" i="4"/>
  <c r="D240" i="4"/>
  <c r="G240" i="4" s="1"/>
  <c r="C240" i="4"/>
  <c r="G239" i="4"/>
  <c r="F239" i="4"/>
  <c r="E238" i="4"/>
  <c r="D238" i="4"/>
  <c r="C238" i="4"/>
  <c r="G237" i="4"/>
  <c r="F237" i="4"/>
  <c r="E236" i="4"/>
  <c r="D236" i="4"/>
  <c r="D235" i="4" s="1"/>
  <c r="C236" i="4"/>
  <c r="E234" i="4"/>
  <c r="D234" i="4"/>
  <c r="G233" i="4"/>
  <c r="F233" i="4"/>
  <c r="E232" i="4"/>
  <c r="D232" i="4"/>
  <c r="C232" i="4"/>
  <c r="E231" i="4"/>
  <c r="D231" i="4"/>
  <c r="D230" i="4" s="1"/>
  <c r="C230" i="4"/>
  <c r="G229" i="4"/>
  <c r="F229" i="4"/>
  <c r="G228" i="4"/>
  <c r="F228" i="4"/>
  <c r="E227" i="4"/>
  <c r="D227" i="4"/>
  <c r="C227" i="4"/>
  <c r="G226" i="4"/>
  <c r="F226" i="4"/>
  <c r="G225" i="4"/>
  <c r="F225" i="4"/>
  <c r="G224" i="4"/>
  <c r="F224" i="4"/>
  <c r="E223" i="4"/>
  <c r="D223" i="4"/>
  <c r="C223" i="4"/>
  <c r="G222" i="4"/>
  <c r="G221" i="4"/>
  <c r="F221" i="4"/>
  <c r="E220" i="4"/>
  <c r="D220" i="4"/>
  <c r="C220" i="4"/>
  <c r="G219" i="4"/>
  <c r="F219" i="4"/>
  <c r="G218" i="4"/>
  <c r="C217" i="4"/>
  <c r="D217" i="4"/>
  <c r="G216" i="4"/>
  <c r="F216" i="4"/>
  <c r="E215" i="4"/>
  <c r="D215" i="4"/>
  <c r="C215" i="4"/>
  <c r="G214" i="4"/>
  <c r="F214" i="4"/>
  <c r="E213" i="4"/>
  <c r="D213" i="4"/>
  <c r="C213" i="4"/>
  <c r="G212" i="4"/>
  <c r="F212" i="4"/>
  <c r="G211" i="4"/>
  <c r="F211" i="4"/>
  <c r="G210" i="4"/>
  <c r="F210" i="4"/>
  <c r="G209" i="4"/>
  <c r="F209" i="4"/>
  <c r="D207" i="4"/>
  <c r="C207" i="4"/>
  <c r="G206" i="4"/>
  <c r="F206" i="4"/>
  <c r="G205" i="4"/>
  <c r="F205" i="4"/>
  <c r="E204" i="4"/>
  <c r="D204" i="4"/>
  <c r="C204" i="4"/>
  <c r="G203" i="4"/>
  <c r="F203" i="4"/>
  <c r="E202" i="4"/>
  <c r="D202" i="4"/>
  <c r="C202" i="4"/>
  <c r="G201" i="4"/>
  <c r="F201" i="4"/>
  <c r="E200" i="4"/>
  <c r="D200" i="4"/>
  <c r="C200" i="4"/>
  <c r="G199" i="4"/>
  <c r="F199" i="4"/>
  <c r="G198" i="4"/>
  <c r="F198" i="4"/>
  <c r="G197" i="4"/>
  <c r="F197" i="4"/>
  <c r="G196" i="4"/>
  <c r="F196" i="4"/>
  <c r="G195" i="4"/>
  <c r="F195" i="4"/>
  <c r="E194" i="4"/>
  <c r="G194" i="4"/>
  <c r="G193" i="4"/>
  <c r="F193" i="4"/>
  <c r="G192" i="4"/>
  <c r="F192" i="4"/>
  <c r="E191" i="4"/>
  <c r="D191" i="4"/>
  <c r="C191" i="4"/>
  <c r="G190" i="4"/>
  <c r="F190" i="4"/>
  <c r="E189" i="4"/>
  <c r="D189" i="4"/>
  <c r="C189" i="4"/>
  <c r="G188" i="4"/>
  <c r="F188" i="4"/>
  <c r="G187" i="4"/>
  <c r="F187" i="4"/>
  <c r="G186" i="4"/>
  <c r="F186" i="4"/>
  <c r="G185" i="4"/>
  <c r="F185" i="4"/>
  <c r="G184" i="4"/>
  <c r="F184" i="4"/>
  <c r="E183" i="4"/>
  <c r="D183" i="4"/>
  <c r="C183" i="4"/>
  <c r="G182" i="4"/>
  <c r="F182" i="4"/>
  <c r="E181" i="4"/>
  <c r="D181" i="4"/>
  <c r="C181" i="4"/>
  <c r="G180" i="4"/>
  <c r="F180" i="4"/>
  <c r="G179" i="4"/>
  <c r="F179" i="4"/>
  <c r="G178" i="4"/>
  <c r="F178" i="4"/>
  <c r="E170" i="4"/>
  <c r="C170" i="4"/>
  <c r="D170" i="4"/>
  <c r="C166" i="4"/>
  <c r="C165" i="4" s="1"/>
  <c r="C162" i="4"/>
  <c r="D162" i="4"/>
  <c r="E160" i="4"/>
  <c r="C160" i="4"/>
  <c r="D160" i="4"/>
  <c r="D157" i="4"/>
  <c r="F158" i="4"/>
  <c r="E157" i="4"/>
  <c r="G157" i="4"/>
  <c r="C157" i="4"/>
  <c r="G156" i="4"/>
  <c r="F156" i="4"/>
  <c r="F155" i="4"/>
  <c r="G154" i="4"/>
  <c r="G151" i="4"/>
  <c r="F151" i="4"/>
  <c r="E150" i="4"/>
  <c r="D150" i="4"/>
  <c r="C150" i="4"/>
  <c r="G149" i="4"/>
  <c r="F149" i="4"/>
  <c r="E148" i="4"/>
  <c r="D148" i="4"/>
  <c r="C148" i="4"/>
  <c r="E146" i="4"/>
  <c r="D146" i="4"/>
  <c r="C146" i="4"/>
  <c r="G145" i="4"/>
  <c r="F145" i="4"/>
  <c r="E144" i="4"/>
  <c r="D144" i="4"/>
  <c r="C144" i="4"/>
  <c r="G142" i="4"/>
  <c r="F142" i="4"/>
  <c r="E141" i="4"/>
  <c r="D141" i="4"/>
  <c r="C141" i="4"/>
  <c r="F140" i="4"/>
  <c r="D139" i="4"/>
  <c r="E139" i="4"/>
  <c r="C139" i="4"/>
  <c r="C138" i="4" s="1"/>
  <c r="G137" i="4"/>
  <c r="F137" i="4"/>
  <c r="E136" i="4"/>
  <c r="D136" i="4"/>
  <c r="C136" i="4"/>
  <c r="G135" i="4"/>
  <c r="F135" i="4"/>
  <c r="E134" i="4"/>
  <c r="D134" i="4"/>
  <c r="D133" i="4" s="1"/>
  <c r="C134" i="4"/>
  <c r="C133" i="4" s="1"/>
  <c r="C130" i="4"/>
  <c r="D130" i="4"/>
  <c r="G129" i="4"/>
  <c r="F129" i="4"/>
  <c r="E128" i="4"/>
  <c r="D128" i="4"/>
  <c r="C128" i="4"/>
  <c r="C127" i="4" s="1"/>
  <c r="D127" i="4"/>
  <c r="D126" i="4"/>
  <c r="G125" i="4"/>
  <c r="F125" i="4"/>
  <c r="G123" i="4"/>
  <c r="F123" i="4"/>
  <c r="D121" i="4"/>
  <c r="D120" i="4"/>
  <c r="C121" i="4"/>
  <c r="C120" i="4"/>
  <c r="G119" i="4"/>
  <c r="F119" i="4"/>
  <c r="E118" i="4"/>
  <c r="D118" i="4"/>
  <c r="C118" i="4"/>
  <c r="G117" i="4"/>
  <c r="F117" i="4"/>
  <c r="E116" i="4"/>
  <c r="D116" i="4"/>
  <c r="C116" i="4"/>
  <c r="G115" i="4"/>
  <c r="F115" i="4"/>
  <c r="G114" i="4"/>
  <c r="F114" i="4"/>
  <c r="E113" i="4"/>
  <c r="D113" i="4"/>
  <c r="C113" i="4"/>
  <c r="G111" i="4"/>
  <c r="F111" i="4"/>
  <c r="G109" i="4"/>
  <c r="F109" i="4"/>
  <c r="E108" i="4"/>
  <c r="D108" i="4"/>
  <c r="D107" i="4"/>
  <c r="C108" i="4"/>
  <c r="C107" i="4"/>
  <c r="G106" i="4"/>
  <c r="F106" i="4"/>
  <c r="E105" i="4"/>
  <c r="D105" i="4"/>
  <c r="D104" i="4" s="1"/>
  <c r="C105" i="4"/>
  <c r="C104" i="4" s="1"/>
  <c r="G103" i="4"/>
  <c r="F103" i="4"/>
  <c r="E102" i="4"/>
  <c r="D102" i="4"/>
  <c r="C102" i="4"/>
  <c r="G101" i="4"/>
  <c r="F101" i="4"/>
  <c r="E100" i="4"/>
  <c r="D100" i="4"/>
  <c r="C100" i="4"/>
  <c r="D98" i="4"/>
  <c r="D97" i="4" s="1"/>
  <c r="C98" i="4"/>
  <c r="G96" i="4"/>
  <c r="F96" i="4"/>
  <c r="E95" i="4"/>
  <c r="D95" i="4"/>
  <c r="C95" i="4"/>
  <c r="G91" i="4"/>
  <c r="F91" i="4"/>
  <c r="E90" i="4"/>
  <c r="D90" i="4"/>
  <c r="C90" i="4"/>
  <c r="G89" i="4"/>
  <c r="F89" i="4"/>
  <c r="E88" i="4"/>
  <c r="D88" i="4"/>
  <c r="C88" i="4"/>
  <c r="G87" i="4"/>
  <c r="F87" i="4"/>
  <c r="G86" i="4"/>
  <c r="F86" i="4"/>
  <c r="G85" i="4"/>
  <c r="F85" i="4"/>
  <c r="G84" i="4"/>
  <c r="F84" i="4"/>
  <c r="E83" i="4"/>
  <c r="D83" i="4"/>
  <c r="C83" i="4"/>
  <c r="G82" i="4"/>
  <c r="F82" i="4"/>
  <c r="G81" i="4"/>
  <c r="F81" i="4"/>
  <c r="E80" i="4"/>
  <c r="D80" i="4"/>
  <c r="C80" i="4"/>
  <c r="G79" i="4"/>
  <c r="F79" i="4"/>
  <c r="G78" i="4"/>
  <c r="F78" i="4"/>
  <c r="G77" i="4"/>
  <c r="F77" i="4"/>
  <c r="E75" i="4"/>
  <c r="D75" i="4"/>
  <c r="C75" i="4"/>
  <c r="C74" i="4" s="1"/>
  <c r="D74" i="4"/>
  <c r="E71" i="4"/>
  <c r="D71" i="4"/>
  <c r="C71" i="4"/>
  <c r="G70" i="4"/>
  <c r="F70" i="4"/>
  <c r="G69" i="4"/>
  <c r="F69" i="4"/>
  <c r="E68" i="4"/>
  <c r="D68" i="4"/>
  <c r="C68" i="4"/>
  <c r="G66" i="4"/>
  <c r="C62" i="4"/>
  <c r="C61" i="4" s="1"/>
  <c r="G65" i="4"/>
  <c r="D62" i="4"/>
  <c r="D61" i="4"/>
  <c r="G64" i="4"/>
  <c r="F64" i="4"/>
  <c r="G63" i="4"/>
  <c r="F63" i="4"/>
  <c r="G60" i="4"/>
  <c r="F60" i="4"/>
  <c r="G59" i="4"/>
  <c r="F59" i="4"/>
  <c r="E58" i="4"/>
  <c r="D58" i="4"/>
  <c r="C58" i="4"/>
  <c r="G57" i="4"/>
  <c r="F57" i="4"/>
  <c r="G56" i="4"/>
  <c r="F56" i="4"/>
  <c r="G55" i="4"/>
  <c r="F55" i="4"/>
  <c r="E54" i="4"/>
  <c r="D54" i="4"/>
  <c r="D53" i="4"/>
  <c r="C54" i="4"/>
  <c r="C53" i="4"/>
  <c r="G51" i="4"/>
  <c r="F51" i="4"/>
  <c r="G50" i="4"/>
  <c r="F50" i="4"/>
  <c r="G49" i="4"/>
  <c r="F49" i="4"/>
  <c r="E48" i="4"/>
  <c r="D48" i="4"/>
  <c r="C48" i="4"/>
  <c r="G46" i="4"/>
  <c r="F46" i="4"/>
  <c r="E45" i="4"/>
  <c r="D45" i="4"/>
  <c r="C45" i="4"/>
  <c r="G43" i="4"/>
  <c r="F43" i="4"/>
  <c r="G42" i="4"/>
  <c r="F42" i="4"/>
  <c r="G41" i="4"/>
  <c r="F41" i="4"/>
  <c r="G40" i="4"/>
  <c r="F40" i="4"/>
  <c r="E39" i="4"/>
  <c r="D39" i="4"/>
  <c r="D38" i="4" s="1"/>
  <c r="C39" i="4"/>
  <c r="C38" i="4" s="1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E24" i="4"/>
  <c r="D24" i="4"/>
  <c r="C24" i="4"/>
  <c r="E23" i="4"/>
  <c r="D23" i="4"/>
  <c r="D22" i="4" s="1"/>
  <c r="C23" i="4"/>
  <c r="C22" i="4"/>
  <c r="G21" i="4"/>
  <c r="F21" i="4"/>
  <c r="G20" i="4"/>
  <c r="F20" i="4"/>
  <c r="G19" i="4"/>
  <c r="F19" i="4"/>
  <c r="G18" i="4"/>
  <c r="F18" i="4"/>
  <c r="G17" i="4"/>
  <c r="F17" i="4"/>
  <c r="G16" i="4"/>
  <c r="F16" i="4"/>
  <c r="E15" i="4"/>
  <c r="D15" i="4"/>
  <c r="C15" i="4"/>
  <c r="C12" i="4" s="1"/>
  <c r="G14" i="4"/>
  <c r="F14" i="4"/>
  <c r="G13" i="4"/>
  <c r="F13" i="4"/>
  <c r="D12" i="4"/>
  <c r="G9" i="4"/>
  <c r="F9" i="4"/>
  <c r="E8" i="4"/>
  <c r="E7" i="4"/>
  <c r="D8" i="4"/>
  <c r="D7" i="4"/>
  <c r="C8" i="4"/>
  <c r="C7" i="4"/>
  <c r="C6" i="4" s="1"/>
  <c r="E7" i="3"/>
  <c r="F7" i="3"/>
  <c r="D7" i="3"/>
  <c r="E45" i="3"/>
  <c r="F45" i="3"/>
  <c r="H45" i="3" s="1"/>
  <c r="D45" i="3"/>
  <c r="H46" i="3"/>
  <c r="G46" i="3"/>
  <c r="D245" i="3"/>
  <c r="H252" i="3"/>
  <c r="G252" i="3"/>
  <c r="E210" i="1"/>
  <c r="E199" i="3"/>
  <c r="F199" i="3"/>
  <c r="D199" i="3"/>
  <c r="H200" i="3"/>
  <c r="H199" i="3" s="1"/>
  <c r="G200" i="3"/>
  <c r="G199" i="3" s="1"/>
  <c r="G6" i="3"/>
  <c r="H6" i="3"/>
  <c r="G8" i="3"/>
  <c r="H8" i="3"/>
  <c r="G9" i="3"/>
  <c r="H9" i="3"/>
  <c r="G10" i="3"/>
  <c r="H10" i="3"/>
  <c r="G11" i="3"/>
  <c r="H11" i="3"/>
  <c r="G13" i="3"/>
  <c r="H13" i="3"/>
  <c r="G14" i="3"/>
  <c r="H14" i="3"/>
  <c r="G15" i="3"/>
  <c r="H15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7" i="3"/>
  <c r="H37" i="3"/>
  <c r="G38" i="3"/>
  <c r="H38" i="3"/>
  <c r="G39" i="3"/>
  <c r="H39" i="3"/>
  <c r="G40" i="3"/>
  <c r="H40" i="3"/>
  <c r="G42" i="3"/>
  <c r="H42" i="3"/>
  <c r="G44" i="3"/>
  <c r="H44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G56" i="3"/>
  <c r="H56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G66" i="3"/>
  <c r="H66" i="3"/>
  <c r="G67" i="3"/>
  <c r="H67" i="3"/>
  <c r="G68" i="3"/>
  <c r="H68" i="3"/>
  <c r="G69" i="3"/>
  <c r="H69" i="3"/>
  <c r="G70" i="3"/>
  <c r="H70" i="3"/>
  <c r="G71" i="3"/>
  <c r="H71" i="3"/>
  <c r="G72" i="3"/>
  <c r="H72" i="3"/>
  <c r="G73" i="3"/>
  <c r="H73" i="3"/>
  <c r="G74" i="3"/>
  <c r="H74" i="3"/>
  <c r="G76" i="3"/>
  <c r="H76" i="3"/>
  <c r="G77" i="3"/>
  <c r="H77" i="3"/>
  <c r="G78" i="3"/>
  <c r="H78" i="3"/>
  <c r="G79" i="3"/>
  <c r="H79" i="3"/>
  <c r="G80" i="3"/>
  <c r="H80" i="3"/>
  <c r="G82" i="3"/>
  <c r="H82" i="3"/>
  <c r="G83" i="3"/>
  <c r="H83" i="3"/>
  <c r="G84" i="3"/>
  <c r="H84" i="3"/>
  <c r="G85" i="3"/>
  <c r="H85" i="3"/>
  <c r="G86" i="3"/>
  <c r="H86" i="3"/>
  <c r="G87" i="3"/>
  <c r="H87" i="3"/>
  <c r="G89" i="3"/>
  <c r="H89" i="3"/>
  <c r="G90" i="3"/>
  <c r="H90" i="3"/>
  <c r="G91" i="3"/>
  <c r="H91" i="3"/>
  <c r="G92" i="3"/>
  <c r="H92" i="3"/>
  <c r="G94" i="3"/>
  <c r="H94" i="3"/>
  <c r="G95" i="3"/>
  <c r="H95" i="3"/>
  <c r="G97" i="3"/>
  <c r="H97" i="3"/>
  <c r="G98" i="3"/>
  <c r="H98" i="3"/>
  <c r="G99" i="3"/>
  <c r="H99" i="3"/>
  <c r="G101" i="3"/>
  <c r="H101" i="3"/>
  <c r="G102" i="3"/>
  <c r="H102" i="3"/>
  <c r="G103" i="3"/>
  <c r="H103" i="3"/>
  <c r="G105" i="3"/>
  <c r="H105" i="3"/>
  <c r="G106" i="3"/>
  <c r="H106" i="3"/>
  <c r="G107" i="3"/>
  <c r="H107" i="3"/>
  <c r="G108" i="3"/>
  <c r="H108" i="3"/>
  <c r="G109" i="3"/>
  <c r="H109" i="3"/>
  <c r="G110" i="3"/>
  <c r="H110" i="3"/>
  <c r="G111" i="3"/>
  <c r="H111" i="3"/>
  <c r="G112" i="3"/>
  <c r="H112" i="3"/>
  <c r="G114" i="3"/>
  <c r="H114" i="3"/>
  <c r="G115" i="3"/>
  <c r="H115" i="3"/>
  <c r="G116" i="3"/>
  <c r="H116" i="3"/>
  <c r="G117" i="3"/>
  <c r="H117" i="3"/>
  <c r="G119" i="3"/>
  <c r="H119" i="3"/>
  <c r="G120" i="3"/>
  <c r="H120" i="3"/>
  <c r="G122" i="3"/>
  <c r="H122" i="3"/>
  <c r="G123" i="3"/>
  <c r="H123" i="3"/>
  <c r="G124" i="3"/>
  <c r="H124" i="3"/>
  <c r="G125" i="3"/>
  <c r="H125" i="3"/>
  <c r="G126" i="3"/>
  <c r="H126" i="3"/>
  <c r="G127" i="3"/>
  <c r="H127" i="3"/>
  <c r="G128" i="3"/>
  <c r="H128" i="3"/>
  <c r="G129" i="3"/>
  <c r="H129" i="3"/>
  <c r="G130" i="3"/>
  <c r="H130" i="3"/>
  <c r="G131" i="3"/>
  <c r="H131" i="3"/>
  <c r="G132" i="3"/>
  <c r="H132" i="3"/>
  <c r="G133" i="3"/>
  <c r="H133" i="3"/>
  <c r="G134" i="3"/>
  <c r="H134" i="3"/>
  <c r="G135" i="3"/>
  <c r="H135" i="3"/>
  <c r="G136" i="3"/>
  <c r="H136" i="3"/>
  <c r="G138" i="3"/>
  <c r="H138" i="3"/>
  <c r="G139" i="3"/>
  <c r="H139" i="3"/>
  <c r="G141" i="3"/>
  <c r="H141" i="3"/>
  <c r="G142" i="3"/>
  <c r="H142" i="3"/>
  <c r="G143" i="3"/>
  <c r="H143" i="3"/>
  <c r="G144" i="3"/>
  <c r="H144" i="3"/>
  <c r="G145" i="3"/>
  <c r="H145" i="3"/>
  <c r="G146" i="3"/>
  <c r="H146" i="3"/>
  <c r="G147" i="3"/>
  <c r="H147" i="3"/>
  <c r="G148" i="3"/>
  <c r="H148" i="3"/>
  <c r="G149" i="3"/>
  <c r="H149" i="3"/>
  <c r="G150" i="3"/>
  <c r="H150" i="3"/>
  <c r="G151" i="3"/>
  <c r="H151" i="3"/>
  <c r="G152" i="3"/>
  <c r="H152" i="3"/>
  <c r="G153" i="3"/>
  <c r="H153" i="3"/>
  <c r="G154" i="3"/>
  <c r="H154" i="3"/>
  <c r="G155" i="3"/>
  <c r="H155" i="3"/>
  <c r="G156" i="3"/>
  <c r="H156" i="3"/>
  <c r="G157" i="3"/>
  <c r="H157" i="3"/>
  <c r="G158" i="3"/>
  <c r="H158" i="3"/>
  <c r="G160" i="3"/>
  <c r="H160" i="3"/>
  <c r="G161" i="3"/>
  <c r="H161" i="3"/>
  <c r="G162" i="3"/>
  <c r="H162" i="3"/>
  <c r="G163" i="3"/>
  <c r="H163" i="3"/>
  <c r="G164" i="3"/>
  <c r="H164" i="3"/>
  <c r="G165" i="3"/>
  <c r="H165" i="3"/>
  <c r="G167" i="3"/>
  <c r="H167" i="3"/>
  <c r="G168" i="3"/>
  <c r="H168" i="3"/>
  <c r="G169" i="3"/>
  <c r="H169" i="3"/>
  <c r="G171" i="3"/>
  <c r="H171" i="3"/>
  <c r="G172" i="3"/>
  <c r="H172" i="3"/>
  <c r="G173" i="3"/>
  <c r="H173" i="3"/>
  <c r="G174" i="3"/>
  <c r="H174" i="3"/>
  <c r="G175" i="3"/>
  <c r="H175" i="3"/>
  <c r="G176" i="3"/>
  <c r="H176" i="3"/>
  <c r="G177" i="3"/>
  <c r="H177" i="3"/>
  <c r="G178" i="3"/>
  <c r="H178" i="3"/>
  <c r="G180" i="3"/>
  <c r="H180" i="3"/>
  <c r="G181" i="3"/>
  <c r="H181" i="3"/>
  <c r="G182" i="3"/>
  <c r="H182" i="3"/>
  <c r="G183" i="3"/>
  <c r="H183" i="3"/>
  <c r="G184" i="3"/>
  <c r="H184" i="3"/>
  <c r="G185" i="3"/>
  <c r="H185" i="3"/>
  <c r="G186" i="3"/>
  <c r="H186" i="3"/>
  <c r="G187" i="3"/>
  <c r="H187" i="3"/>
  <c r="G188" i="3"/>
  <c r="H188" i="3"/>
  <c r="G189" i="3"/>
  <c r="H189" i="3"/>
  <c r="G190" i="3"/>
  <c r="H190" i="3"/>
  <c r="G191" i="3"/>
  <c r="H191" i="3"/>
  <c r="G192" i="3"/>
  <c r="H192" i="3"/>
  <c r="G193" i="3"/>
  <c r="H193" i="3"/>
  <c r="G194" i="3"/>
  <c r="H194" i="3"/>
  <c r="G195" i="3"/>
  <c r="H195" i="3"/>
  <c r="G196" i="3"/>
  <c r="H196" i="3"/>
  <c r="G197" i="3"/>
  <c r="H197" i="3"/>
  <c r="G198" i="3"/>
  <c r="H198" i="3"/>
  <c r="G202" i="3"/>
  <c r="H202" i="3"/>
  <c r="G203" i="3"/>
  <c r="H203" i="3"/>
  <c r="G204" i="3"/>
  <c r="H204" i="3"/>
  <c r="G205" i="3"/>
  <c r="H205" i="3"/>
  <c r="G206" i="3"/>
  <c r="H206" i="3"/>
  <c r="G207" i="3"/>
  <c r="H207" i="3"/>
  <c r="G208" i="3"/>
  <c r="H208" i="3"/>
  <c r="G209" i="3"/>
  <c r="H209" i="3"/>
  <c r="G210" i="3"/>
  <c r="H210" i="3"/>
  <c r="G211" i="3"/>
  <c r="H211" i="3"/>
  <c r="G212" i="3"/>
  <c r="H212" i="3"/>
  <c r="G213" i="3"/>
  <c r="H213" i="3"/>
  <c r="G214" i="3"/>
  <c r="H214" i="3"/>
  <c r="G215" i="3"/>
  <c r="H215" i="3"/>
  <c r="G216" i="3"/>
  <c r="H216" i="3"/>
  <c r="G217" i="3"/>
  <c r="H217" i="3"/>
  <c r="G218" i="3"/>
  <c r="H218" i="3"/>
  <c r="G219" i="3"/>
  <c r="H219" i="3"/>
  <c r="G220" i="3"/>
  <c r="H220" i="3"/>
  <c r="G221" i="3"/>
  <c r="H221" i="3"/>
  <c r="G222" i="3"/>
  <c r="H222" i="3"/>
  <c r="G223" i="3"/>
  <c r="H223" i="3"/>
  <c r="G224" i="3"/>
  <c r="H224" i="3"/>
  <c r="G225" i="3"/>
  <c r="H225" i="3"/>
  <c r="G226" i="3"/>
  <c r="H226" i="3"/>
  <c r="G227" i="3"/>
  <c r="H227" i="3"/>
  <c r="G229" i="3"/>
  <c r="H229" i="3"/>
  <c r="G230" i="3"/>
  <c r="H230" i="3"/>
  <c r="G232" i="3"/>
  <c r="H232" i="3"/>
  <c r="G234" i="3"/>
  <c r="H234" i="3"/>
  <c r="G235" i="3"/>
  <c r="H235" i="3"/>
  <c r="G236" i="3"/>
  <c r="H236" i="3"/>
  <c r="G237" i="3"/>
  <c r="H237" i="3"/>
  <c r="G238" i="3"/>
  <c r="H238" i="3"/>
  <c r="G239" i="3"/>
  <c r="H239" i="3"/>
  <c r="G240" i="3"/>
  <c r="H240" i="3"/>
  <c r="G241" i="3"/>
  <c r="H241" i="3"/>
  <c r="G242" i="3"/>
  <c r="H242" i="3"/>
  <c r="G244" i="3"/>
  <c r="H244" i="3"/>
  <c r="G246" i="3"/>
  <c r="H246" i="3"/>
  <c r="G247" i="3"/>
  <c r="H247" i="3"/>
  <c r="G248" i="3"/>
  <c r="H248" i="3"/>
  <c r="G249" i="3"/>
  <c r="H249" i="3"/>
  <c r="G250" i="3"/>
  <c r="H250" i="3"/>
  <c r="G251" i="3"/>
  <c r="H251" i="3"/>
  <c r="G253" i="3"/>
  <c r="H253" i="3"/>
  <c r="G254" i="3"/>
  <c r="H254" i="3"/>
  <c r="G255" i="3"/>
  <c r="H255" i="3"/>
  <c r="G256" i="3"/>
  <c r="H256" i="3"/>
  <c r="G257" i="3"/>
  <c r="H257" i="3"/>
  <c r="G258" i="3"/>
  <c r="H258" i="3"/>
  <c r="G259" i="3"/>
  <c r="H259" i="3"/>
  <c r="G260" i="3"/>
  <c r="H260" i="3"/>
  <c r="G261" i="3"/>
  <c r="H261" i="3"/>
  <c r="G262" i="3"/>
  <c r="H262" i="3"/>
  <c r="G263" i="3"/>
  <c r="H263" i="3"/>
  <c r="G264" i="3"/>
  <c r="H264" i="3"/>
  <c r="G266" i="3"/>
  <c r="H266" i="3"/>
  <c r="G267" i="3"/>
  <c r="H267" i="3"/>
  <c r="G268" i="3"/>
  <c r="H268" i="3"/>
  <c r="G269" i="3"/>
  <c r="H269" i="3"/>
  <c r="G270" i="3"/>
  <c r="H270" i="3"/>
  <c r="G271" i="3"/>
  <c r="H271" i="3"/>
  <c r="G272" i="3"/>
  <c r="H272" i="3"/>
  <c r="G273" i="3"/>
  <c r="H273" i="3"/>
  <c r="G274" i="3"/>
  <c r="H274" i="3"/>
  <c r="G275" i="3"/>
  <c r="H275" i="3"/>
  <c r="G276" i="3"/>
  <c r="H276" i="3"/>
  <c r="G277" i="3"/>
  <c r="H277" i="3"/>
  <c r="G278" i="3"/>
  <c r="H278" i="3"/>
  <c r="G279" i="3"/>
  <c r="H279" i="3"/>
  <c r="G280" i="3"/>
  <c r="H280" i="3"/>
  <c r="G281" i="3"/>
  <c r="H281" i="3"/>
  <c r="G282" i="3"/>
  <c r="H282" i="3"/>
  <c r="G283" i="3"/>
  <c r="H283" i="3"/>
  <c r="G284" i="3"/>
  <c r="H284" i="3"/>
  <c r="G285" i="3"/>
  <c r="H285" i="3"/>
  <c r="G286" i="3"/>
  <c r="H286" i="3"/>
  <c r="G287" i="3"/>
  <c r="H287" i="3"/>
  <c r="G288" i="3"/>
  <c r="H288" i="3"/>
  <c r="G289" i="3"/>
  <c r="H289" i="3"/>
  <c r="G290" i="3"/>
  <c r="H290" i="3"/>
  <c r="G291" i="3"/>
  <c r="H291" i="3"/>
  <c r="G292" i="3"/>
  <c r="H292" i="3"/>
  <c r="G293" i="3"/>
  <c r="H293" i="3"/>
  <c r="G294" i="3"/>
  <c r="H294" i="3"/>
  <c r="G295" i="3"/>
  <c r="H295" i="3"/>
  <c r="G296" i="3"/>
  <c r="H296" i="3"/>
  <c r="G297" i="3"/>
  <c r="H297" i="3"/>
  <c r="G298" i="3"/>
  <c r="H298" i="3"/>
  <c r="G299" i="3"/>
  <c r="H299" i="3"/>
  <c r="G300" i="3"/>
  <c r="H300" i="3"/>
  <c r="G301" i="3"/>
  <c r="H301" i="3"/>
  <c r="G302" i="3"/>
  <c r="H302" i="3"/>
  <c r="G303" i="3"/>
  <c r="H303" i="3"/>
  <c r="G304" i="3"/>
  <c r="H304" i="3"/>
  <c r="G305" i="3"/>
  <c r="H305" i="3"/>
  <c r="G306" i="3"/>
  <c r="H306" i="3"/>
  <c r="G307" i="3"/>
  <c r="H307" i="3"/>
  <c r="G308" i="3"/>
  <c r="H308" i="3"/>
  <c r="G309" i="3"/>
  <c r="H309" i="3"/>
  <c r="G310" i="3"/>
  <c r="H310" i="3"/>
  <c r="G311" i="3"/>
  <c r="H311" i="3"/>
  <c r="G312" i="3"/>
  <c r="H312" i="3"/>
  <c r="G313" i="3"/>
  <c r="H313" i="3"/>
  <c r="G314" i="3"/>
  <c r="H314" i="3"/>
  <c r="G315" i="3"/>
  <c r="H315" i="3"/>
  <c r="G316" i="3"/>
  <c r="H316" i="3"/>
  <c r="G317" i="3"/>
  <c r="H317" i="3"/>
  <c r="G319" i="3"/>
  <c r="H319" i="3"/>
  <c r="G320" i="3"/>
  <c r="H320" i="3"/>
  <c r="G322" i="3"/>
  <c r="H322" i="3"/>
  <c r="G323" i="3"/>
  <c r="H323" i="3"/>
  <c r="G325" i="3"/>
  <c r="H325" i="3"/>
  <c r="G326" i="3"/>
  <c r="H326" i="3"/>
  <c r="G328" i="3"/>
  <c r="H328" i="3"/>
  <c r="G329" i="3"/>
  <c r="H329" i="3"/>
  <c r="G331" i="3"/>
  <c r="H331" i="3"/>
  <c r="G333" i="3"/>
  <c r="H333" i="3"/>
  <c r="G335" i="3"/>
  <c r="H335" i="3"/>
  <c r="G336" i="3"/>
  <c r="H336" i="3"/>
  <c r="G338" i="3"/>
  <c r="H338" i="3"/>
  <c r="G339" i="3"/>
  <c r="H339" i="3"/>
  <c r="G341" i="3"/>
  <c r="H341" i="3"/>
  <c r="G342" i="3"/>
  <c r="H342" i="3"/>
  <c r="G344" i="3"/>
  <c r="H344" i="3"/>
  <c r="G345" i="3"/>
  <c r="H345" i="3"/>
  <c r="G347" i="3"/>
  <c r="H347" i="3"/>
  <c r="G348" i="3"/>
  <c r="H348" i="3"/>
  <c r="F346" i="3"/>
  <c r="E346" i="3"/>
  <c r="D346" i="3"/>
  <c r="F343" i="3"/>
  <c r="E343" i="3"/>
  <c r="D343" i="3"/>
  <c r="F340" i="3"/>
  <c r="E340" i="3"/>
  <c r="D340" i="3"/>
  <c r="F337" i="3"/>
  <c r="E337" i="3"/>
  <c r="D337" i="3"/>
  <c r="E334" i="3"/>
  <c r="F334" i="3"/>
  <c r="D334" i="3"/>
  <c r="E228" i="3"/>
  <c r="F228" i="3"/>
  <c r="D228" i="3"/>
  <c r="D166" i="3"/>
  <c r="E166" i="3"/>
  <c r="F166" i="3"/>
  <c r="E88" i="3"/>
  <c r="F88" i="3"/>
  <c r="D88" i="3"/>
  <c r="E41" i="3"/>
  <c r="F41" i="3"/>
  <c r="D41" i="3"/>
  <c r="E43" i="3"/>
  <c r="F43" i="3"/>
  <c r="D43" i="3"/>
  <c r="E93" i="3"/>
  <c r="F93" i="3"/>
  <c r="D93" i="3"/>
  <c r="D47" i="3"/>
  <c r="E47" i="3"/>
  <c r="F47" i="3"/>
  <c r="E332" i="3"/>
  <c r="F332" i="3"/>
  <c r="D332" i="3"/>
  <c r="E330" i="3"/>
  <c r="F330" i="3"/>
  <c r="D330" i="3"/>
  <c r="E327" i="3"/>
  <c r="F327" i="3"/>
  <c r="D327" i="3"/>
  <c r="E324" i="3"/>
  <c r="F324" i="3"/>
  <c r="D324" i="3"/>
  <c r="E321" i="3"/>
  <c r="F321" i="3"/>
  <c r="D321" i="3"/>
  <c r="E318" i="3"/>
  <c r="F318" i="3"/>
  <c r="D318" i="3"/>
  <c r="E265" i="3"/>
  <c r="F265" i="3"/>
  <c r="D265" i="3"/>
  <c r="E245" i="3"/>
  <c r="F245" i="3"/>
  <c r="E243" i="3"/>
  <c r="F243" i="3"/>
  <c r="D243" i="3"/>
  <c r="E233" i="3"/>
  <c r="F233" i="3"/>
  <c r="D233" i="3"/>
  <c r="E231" i="3"/>
  <c r="F231" i="3"/>
  <c r="D231" i="3"/>
  <c r="E201" i="3"/>
  <c r="F201" i="3"/>
  <c r="D201" i="3"/>
  <c r="E179" i="3"/>
  <c r="F179" i="3"/>
  <c r="D179" i="3"/>
  <c r="E170" i="3"/>
  <c r="F170" i="3"/>
  <c r="D170" i="3"/>
  <c r="E159" i="3"/>
  <c r="F159" i="3"/>
  <c r="D159" i="3"/>
  <c r="E140" i="3"/>
  <c r="F140" i="3"/>
  <c r="D140" i="3"/>
  <c r="E137" i="3"/>
  <c r="F137" i="3"/>
  <c r="D137" i="3"/>
  <c r="E121" i="3"/>
  <c r="F121" i="3"/>
  <c r="D121" i="3"/>
  <c r="E118" i="3"/>
  <c r="F118" i="3"/>
  <c r="D118" i="3"/>
  <c r="E113" i="3"/>
  <c r="F113" i="3"/>
  <c r="D113" i="3"/>
  <c r="E104" i="3"/>
  <c r="F104" i="3"/>
  <c r="D104" i="3"/>
  <c r="E100" i="3"/>
  <c r="F100" i="3"/>
  <c r="D100" i="3"/>
  <c r="E96" i="3"/>
  <c r="F96" i="3"/>
  <c r="D96" i="3"/>
  <c r="E81" i="3"/>
  <c r="F81" i="3"/>
  <c r="D81" i="3"/>
  <c r="E75" i="3"/>
  <c r="F75" i="3"/>
  <c r="D75" i="3"/>
  <c r="E57" i="3"/>
  <c r="F57" i="3"/>
  <c r="D57" i="3"/>
  <c r="E55" i="3"/>
  <c r="F55" i="3"/>
  <c r="D55" i="3"/>
  <c r="E36" i="3"/>
  <c r="F36" i="3"/>
  <c r="D36" i="3"/>
  <c r="E16" i="3"/>
  <c r="F16" i="3"/>
  <c r="D16" i="3"/>
  <c r="E12" i="3"/>
  <c r="F12" i="3"/>
  <c r="D12" i="3"/>
  <c r="H7" i="3"/>
  <c r="E5" i="3"/>
  <c r="F5" i="3"/>
  <c r="F349" i="3"/>
  <c r="D5" i="3"/>
  <c r="D6" i="1"/>
  <c r="D5" i="1" s="1"/>
  <c r="E6" i="1"/>
  <c r="E5" i="1" s="1"/>
  <c r="C6" i="1"/>
  <c r="C5" i="1" s="1"/>
  <c r="D385" i="1"/>
  <c r="E385" i="1"/>
  <c r="G385" i="1"/>
  <c r="C385" i="1"/>
  <c r="D380" i="1"/>
  <c r="C380" i="1"/>
  <c r="G301" i="1"/>
  <c r="G302" i="1"/>
  <c r="G303" i="1"/>
  <c r="G304" i="1"/>
  <c r="F301" i="1"/>
  <c r="F302" i="1"/>
  <c r="F303" i="1"/>
  <c r="F304" i="1"/>
  <c r="D300" i="1"/>
  <c r="D299" i="1" s="1"/>
  <c r="E300" i="1"/>
  <c r="C300" i="1"/>
  <c r="F300" i="1"/>
  <c r="G288" i="1"/>
  <c r="G289" i="1"/>
  <c r="G290" i="1"/>
  <c r="F288" i="1"/>
  <c r="F290" i="1"/>
  <c r="D287" i="1"/>
  <c r="E287" i="1"/>
  <c r="G287" i="1" s="1"/>
  <c r="C287" i="1"/>
  <c r="C286" i="1"/>
  <c r="G398" i="1"/>
  <c r="F398" i="1"/>
  <c r="E397" i="1"/>
  <c r="D397" i="1"/>
  <c r="C397" i="1"/>
  <c r="E396" i="1"/>
  <c r="D396" i="1"/>
  <c r="E395" i="1"/>
  <c r="D395" i="1"/>
  <c r="E394" i="1"/>
  <c r="E393" i="1" s="1"/>
  <c r="D394" i="1"/>
  <c r="C394" i="1"/>
  <c r="D393" i="1"/>
  <c r="C393" i="1"/>
  <c r="C392" i="1"/>
  <c r="C391" i="1" s="1"/>
  <c r="D392" i="1"/>
  <c r="D391" i="1" s="1"/>
  <c r="G390" i="1"/>
  <c r="F390" i="1"/>
  <c r="E389" i="1"/>
  <c r="E388" i="1" s="1"/>
  <c r="D389" i="1"/>
  <c r="D388" i="1" s="1"/>
  <c r="C389" i="1"/>
  <c r="C388" i="1" s="1"/>
  <c r="F385" i="1"/>
  <c r="D384" i="1"/>
  <c r="C384" i="1"/>
  <c r="E380" i="1"/>
  <c r="E379" i="1"/>
  <c r="D379" i="1"/>
  <c r="C379" i="1"/>
  <c r="G378" i="1"/>
  <c r="F378" i="1"/>
  <c r="E377" i="1"/>
  <c r="D377" i="1"/>
  <c r="C377" i="1"/>
  <c r="G375" i="1"/>
  <c r="F375" i="1"/>
  <c r="E374" i="1"/>
  <c r="D374" i="1"/>
  <c r="C374" i="1"/>
  <c r="G373" i="1"/>
  <c r="F373" i="1"/>
  <c r="E372" i="1"/>
  <c r="D372" i="1"/>
  <c r="C372" i="1"/>
  <c r="G371" i="1"/>
  <c r="F371" i="1"/>
  <c r="G370" i="1"/>
  <c r="F370" i="1"/>
  <c r="E369" i="1"/>
  <c r="D369" i="1"/>
  <c r="C369" i="1"/>
  <c r="G368" i="1"/>
  <c r="F368" i="1"/>
  <c r="E367" i="1"/>
  <c r="D367" i="1"/>
  <c r="C367" i="1"/>
  <c r="G366" i="1"/>
  <c r="F366" i="1"/>
  <c r="E365" i="1"/>
  <c r="D365" i="1"/>
  <c r="C365" i="1"/>
  <c r="G363" i="1"/>
  <c r="F363" i="1"/>
  <c r="E362" i="1"/>
  <c r="D362" i="1"/>
  <c r="C362" i="1"/>
  <c r="G361" i="1"/>
  <c r="F361" i="1"/>
  <c r="E360" i="1"/>
  <c r="D360" i="1"/>
  <c r="C360" i="1"/>
  <c r="G359" i="1"/>
  <c r="F359" i="1"/>
  <c r="E358" i="1"/>
  <c r="D358" i="1"/>
  <c r="C358" i="1"/>
  <c r="G357" i="1"/>
  <c r="F357" i="1"/>
  <c r="E356" i="1"/>
  <c r="D356" i="1"/>
  <c r="C356" i="1"/>
  <c r="G355" i="1"/>
  <c r="F355" i="1"/>
  <c r="E354" i="1"/>
  <c r="D354" i="1"/>
  <c r="C354" i="1"/>
  <c r="G353" i="1"/>
  <c r="F353" i="1"/>
  <c r="G352" i="1"/>
  <c r="F352" i="1"/>
  <c r="G351" i="1"/>
  <c r="F351" i="1"/>
  <c r="G350" i="1"/>
  <c r="F350" i="1"/>
  <c r="G349" i="1"/>
  <c r="F349" i="1"/>
  <c r="E348" i="1"/>
  <c r="D348" i="1"/>
  <c r="C348" i="1"/>
  <c r="E347" i="1"/>
  <c r="D347" i="1"/>
  <c r="E346" i="1"/>
  <c r="D346" i="1"/>
  <c r="C346" i="1"/>
  <c r="G345" i="1"/>
  <c r="F345" i="1"/>
  <c r="E344" i="1"/>
  <c r="D344" i="1"/>
  <c r="C344" i="1"/>
  <c r="G343" i="1"/>
  <c r="F343" i="1"/>
  <c r="E342" i="1"/>
  <c r="D342" i="1"/>
  <c r="C342" i="1"/>
  <c r="G341" i="1"/>
  <c r="F341" i="1"/>
  <c r="E340" i="1"/>
  <c r="D340" i="1"/>
  <c r="C340" i="1"/>
  <c r="G339" i="1"/>
  <c r="F339" i="1"/>
  <c r="E338" i="1"/>
  <c r="D338" i="1"/>
  <c r="C338" i="1"/>
  <c r="G337" i="1"/>
  <c r="F337" i="1"/>
  <c r="E336" i="1"/>
  <c r="D336" i="1"/>
  <c r="C336" i="1"/>
  <c r="G335" i="1"/>
  <c r="F335" i="1"/>
  <c r="E334" i="1"/>
  <c r="D334" i="1"/>
  <c r="C334" i="1"/>
  <c r="G333" i="1"/>
  <c r="F333" i="1"/>
  <c r="E332" i="1"/>
  <c r="D332" i="1"/>
  <c r="C332" i="1"/>
  <c r="G331" i="1"/>
  <c r="F331" i="1"/>
  <c r="E330" i="1"/>
  <c r="D330" i="1"/>
  <c r="C330" i="1"/>
  <c r="G329" i="1"/>
  <c r="F329" i="1"/>
  <c r="E328" i="1"/>
  <c r="D328" i="1"/>
  <c r="C328" i="1"/>
  <c r="G327" i="1"/>
  <c r="F327" i="1"/>
  <c r="E326" i="1"/>
  <c r="D326" i="1"/>
  <c r="C326" i="1"/>
  <c r="G325" i="1"/>
  <c r="F325" i="1"/>
  <c r="E324" i="1"/>
  <c r="D324" i="1"/>
  <c r="C324" i="1"/>
  <c r="G323" i="1"/>
  <c r="F323" i="1"/>
  <c r="E322" i="1"/>
  <c r="D322" i="1"/>
  <c r="C322" i="1"/>
  <c r="E320" i="1"/>
  <c r="D320" i="1"/>
  <c r="G319" i="1"/>
  <c r="F319" i="1"/>
  <c r="E318" i="1"/>
  <c r="D318" i="1"/>
  <c r="C318" i="1"/>
  <c r="E317" i="1"/>
  <c r="D317" i="1"/>
  <c r="E316" i="1"/>
  <c r="D316" i="1"/>
  <c r="C316" i="1"/>
  <c r="G315" i="1"/>
  <c r="F315" i="1"/>
  <c r="G314" i="1"/>
  <c r="F314" i="1"/>
  <c r="E313" i="1"/>
  <c r="D313" i="1"/>
  <c r="C313" i="1"/>
  <c r="G312" i="1"/>
  <c r="F312" i="1"/>
  <c r="G311" i="1"/>
  <c r="F311" i="1"/>
  <c r="G310" i="1"/>
  <c r="F310" i="1"/>
  <c r="E309" i="1"/>
  <c r="D309" i="1"/>
  <c r="C309" i="1"/>
  <c r="G308" i="1"/>
  <c r="G307" i="1"/>
  <c r="F307" i="1"/>
  <c r="E306" i="1"/>
  <c r="D306" i="1"/>
  <c r="C306" i="1"/>
  <c r="G305" i="1"/>
  <c r="F305" i="1"/>
  <c r="G300" i="1"/>
  <c r="E299" i="1"/>
  <c r="C299" i="1"/>
  <c r="G298" i="1"/>
  <c r="F298" i="1"/>
  <c r="E297" i="1"/>
  <c r="D297" i="1"/>
  <c r="C297" i="1"/>
  <c r="G296" i="1"/>
  <c r="F296" i="1"/>
  <c r="E295" i="1"/>
  <c r="D295" i="1"/>
  <c r="C295" i="1"/>
  <c r="G294" i="1"/>
  <c r="F294" i="1"/>
  <c r="G293" i="1"/>
  <c r="F293" i="1"/>
  <c r="G292" i="1"/>
  <c r="F292" i="1"/>
  <c r="G291" i="1"/>
  <c r="F291" i="1"/>
  <c r="F287" i="1"/>
  <c r="E286" i="1"/>
  <c r="D286" i="1"/>
  <c r="G285" i="1"/>
  <c r="F285" i="1"/>
  <c r="G284" i="1"/>
  <c r="F284" i="1"/>
  <c r="E283" i="1"/>
  <c r="D283" i="1"/>
  <c r="C283" i="1"/>
  <c r="G282" i="1"/>
  <c r="F282" i="1"/>
  <c r="E281" i="1"/>
  <c r="D281" i="1"/>
  <c r="C281" i="1"/>
  <c r="G280" i="1"/>
  <c r="F280" i="1"/>
  <c r="E279" i="1"/>
  <c r="D279" i="1"/>
  <c r="C279" i="1"/>
  <c r="G278" i="1"/>
  <c r="F278" i="1"/>
  <c r="G277" i="1"/>
  <c r="F277" i="1"/>
  <c r="G276" i="1"/>
  <c r="F276" i="1"/>
  <c r="G275" i="1"/>
  <c r="F275" i="1"/>
  <c r="G274" i="1"/>
  <c r="F274" i="1"/>
  <c r="E273" i="1"/>
  <c r="G273" i="1" s="1"/>
  <c r="G272" i="1"/>
  <c r="F272" i="1"/>
  <c r="G271" i="1"/>
  <c r="F271" i="1"/>
  <c r="E270" i="1"/>
  <c r="D270" i="1"/>
  <c r="C270" i="1"/>
  <c r="G269" i="1"/>
  <c r="F269" i="1"/>
  <c r="E268" i="1"/>
  <c r="D268" i="1"/>
  <c r="C268" i="1"/>
  <c r="G267" i="1"/>
  <c r="F267" i="1"/>
  <c r="G266" i="1"/>
  <c r="F266" i="1"/>
  <c r="G265" i="1"/>
  <c r="F265" i="1"/>
  <c r="G264" i="1"/>
  <c r="F264" i="1"/>
  <c r="G263" i="1"/>
  <c r="F263" i="1"/>
  <c r="E262" i="1"/>
  <c r="D262" i="1"/>
  <c r="C262" i="1"/>
  <c r="G261" i="1"/>
  <c r="F261" i="1"/>
  <c r="E260" i="1"/>
  <c r="D260" i="1"/>
  <c r="C260" i="1"/>
  <c r="G259" i="1"/>
  <c r="F259" i="1"/>
  <c r="G258" i="1"/>
  <c r="F258" i="1"/>
  <c r="G257" i="1"/>
  <c r="F257" i="1"/>
  <c r="G255" i="1"/>
  <c r="F255" i="1"/>
  <c r="E254" i="1"/>
  <c r="D254" i="1"/>
  <c r="C254" i="1"/>
  <c r="G253" i="1"/>
  <c r="F253" i="1"/>
  <c r="E252" i="1"/>
  <c r="D252" i="1"/>
  <c r="C252" i="1"/>
  <c r="D242" i="1"/>
  <c r="E242" i="1"/>
  <c r="C242" i="1"/>
  <c r="C241" i="1" s="1"/>
  <c r="G7" i="1"/>
  <c r="G11" i="1"/>
  <c r="G12" i="1"/>
  <c r="G14" i="1"/>
  <c r="G15" i="1"/>
  <c r="G16" i="1"/>
  <c r="G17" i="1"/>
  <c r="G18" i="1"/>
  <c r="G19" i="1"/>
  <c r="G25" i="1"/>
  <c r="G26" i="1"/>
  <c r="G27" i="1"/>
  <c r="G28" i="1"/>
  <c r="G29" i="1"/>
  <c r="G30" i="1"/>
  <c r="G31" i="1"/>
  <c r="G32" i="1"/>
  <c r="G33" i="1"/>
  <c r="G34" i="1"/>
  <c r="G35" i="1"/>
  <c r="G38" i="1"/>
  <c r="G39" i="1"/>
  <c r="G40" i="1"/>
  <c r="G41" i="1"/>
  <c r="G44" i="1"/>
  <c r="G47" i="1"/>
  <c r="G48" i="1"/>
  <c r="G49" i="1"/>
  <c r="G53" i="1"/>
  <c r="G54" i="1"/>
  <c r="G55" i="1"/>
  <c r="G57" i="1"/>
  <c r="G58" i="1"/>
  <c r="G61" i="1"/>
  <c r="G62" i="1"/>
  <c r="G64" i="1"/>
  <c r="G67" i="1"/>
  <c r="G70" i="1"/>
  <c r="G71" i="1"/>
  <c r="G78" i="1"/>
  <c r="G79" i="1"/>
  <c r="G80" i="1"/>
  <c r="G82" i="1"/>
  <c r="G83" i="1"/>
  <c r="G85" i="1"/>
  <c r="G86" i="1"/>
  <c r="G87" i="1"/>
  <c r="G88" i="1"/>
  <c r="G90" i="1"/>
  <c r="G92" i="1"/>
  <c r="G97" i="1"/>
  <c r="G101" i="1"/>
  <c r="G102" i="1"/>
  <c r="G103" i="1"/>
  <c r="G104" i="1"/>
  <c r="G105" i="1"/>
  <c r="G107" i="1"/>
  <c r="G109" i="1"/>
  <c r="G112" i="1"/>
  <c r="G115" i="1"/>
  <c r="G117" i="1"/>
  <c r="G120" i="1"/>
  <c r="G121" i="1"/>
  <c r="G123" i="1"/>
  <c r="G125" i="1"/>
  <c r="G129" i="1"/>
  <c r="G131" i="1"/>
  <c r="G133" i="1"/>
  <c r="G137" i="1"/>
  <c r="G140" i="1"/>
  <c r="G142" i="1"/>
  <c r="G143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62" i="1"/>
  <c r="G164" i="1"/>
  <c r="G168" i="1"/>
  <c r="G169" i="1"/>
  <c r="G170" i="1"/>
  <c r="G171" i="1"/>
  <c r="G172" i="1"/>
  <c r="G174" i="1"/>
  <c r="G177" i="1"/>
  <c r="G181" i="1"/>
  <c r="G183" i="1"/>
  <c r="G185" i="1"/>
  <c r="G190" i="1"/>
  <c r="G192" i="1"/>
  <c r="G194" i="1"/>
  <c r="G195" i="1"/>
  <c r="G199" i="1"/>
  <c r="G202" i="1"/>
  <c r="G203" i="1"/>
  <c r="G204" i="1"/>
  <c r="G205" i="1"/>
  <c r="G206" i="1"/>
  <c r="G207" i="1"/>
  <c r="G219" i="1"/>
  <c r="G226" i="1"/>
  <c r="G227" i="1"/>
  <c r="G228" i="1"/>
  <c r="G230" i="1"/>
  <c r="G231" i="1"/>
  <c r="G232" i="1"/>
  <c r="G233" i="1"/>
  <c r="G234" i="1"/>
  <c r="G236" i="1"/>
  <c r="G237" i="1"/>
  <c r="G238" i="1"/>
  <c r="G239" i="1"/>
  <c r="G240" i="1"/>
  <c r="G242" i="1"/>
  <c r="G243" i="1"/>
  <c r="G244" i="1"/>
  <c r="G245" i="1"/>
  <c r="G246" i="1"/>
  <c r="G247" i="1"/>
  <c r="F7" i="1"/>
  <c r="F11" i="1"/>
  <c r="F12" i="1"/>
  <c r="F14" i="1"/>
  <c r="F15" i="1"/>
  <c r="F16" i="1"/>
  <c r="F17" i="1"/>
  <c r="F18" i="1"/>
  <c r="F19" i="1"/>
  <c r="F25" i="1"/>
  <c r="F26" i="1"/>
  <c r="F27" i="1"/>
  <c r="F28" i="1"/>
  <c r="F29" i="1"/>
  <c r="F30" i="1"/>
  <c r="F31" i="1"/>
  <c r="F32" i="1"/>
  <c r="F33" i="1"/>
  <c r="F34" i="1"/>
  <c r="F35" i="1"/>
  <c r="F38" i="1"/>
  <c r="F39" i="1"/>
  <c r="F40" i="1"/>
  <c r="F41" i="1"/>
  <c r="F44" i="1"/>
  <c r="F47" i="1"/>
  <c r="F48" i="1"/>
  <c r="F49" i="1"/>
  <c r="F53" i="1"/>
  <c r="F54" i="1"/>
  <c r="F55" i="1"/>
  <c r="F57" i="1"/>
  <c r="F58" i="1"/>
  <c r="F61" i="1"/>
  <c r="F62" i="1"/>
  <c r="F64" i="1"/>
  <c r="F67" i="1"/>
  <c r="F70" i="1"/>
  <c r="F71" i="1"/>
  <c r="F78" i="1"/>
  <c r="F79" i="1"/>
  <c r="F80" i="1"/>
  <c r="F82" i="1"/>
  <c r="F83" i="1"/>
  <c r="F85" i="1"/>
  <c r="F86" i="1"/>
  <c r="F87" i="1"/>
  <c r="F88" i="1"/>
  <c r="F90" i="1"/>
  <c r="F92" i="1"/>
  <c r="F97" i="1"/>
  <c r="F101" i="1"/>
  <c r="F102" i="1"/>
  <c r="F103" i="1"/>
  <c r="F104" i="1"/>
  <c r="F105" i="1"/>
  <c r="F107" i="1"/>
  <c r="F109" i="1"/>
  <c r="F112" i="1"/>
  <c r="F115" i="1"/>
  <c r="F117" i="1"/>
  <c r="F120" i="1"/>
  <c r="F121" i="1"/>
  <c r="F123" i="1"/>
  <c r="F125" i="1"/>
  <c r="F129" i="1"/>
  <c r="F131" i="1"/>
  <c r="F133" i="1"/>
  <c r="F137" i="1"/>
  <c r="F140" i="1"/>
  <c r="F142" i="1"/>
  <c r="F143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62" i="1"/>
  <c r="F164" i="1"/>
  <c r="F168" i="1"/>
  <c r="F169" i="1"/>
  <c r="F170" i="1"/>
  <c r="F171" i="1"/>
  <c r="F172" i="1"/>
  <c r="F174" i="1"/>
  <c r="F177" i="1"/>
  <c r="F181" i="1"/>
  <c r="F183" i="1"/>
  <c r="F185" i="1"/>
  <c r="F190" i="1"/>
  <c r="F192" i="1"/>
  <c r="F194" i="1"/>
  <c r="F195" i="1"/>
  <c r="F199" i="1"/>
  <c r="F202" i="1"/>
  <c r="F203" i="1"/>
  <c r="F204" i="1"/>
  <c r="F205" i="1"/>
  <c r="F206" i="1"/>
  <c r="F207" i="1"/>
  <c r="F219" i="1"/>
  <c r="F226" i="1"/>
  <c r="F227" i="1"/>
  <c r="F228" i="1"/>
  <c r="F231" i="1"/>
  <c r="F232" i="1"/>
  <c r="F233" i="1"/>
  <c r="F236" i="1"/>
  <c r="F240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20" i="1"/>
  <c r="G421" i="1"/>
  <c r="G422" i="1"/>
  <c r="G423" i="1"/>
  <c r="G424" i="1"/>
  <c r="G425" i="1"/>
  <c r="G428" i="1"/>
  <c r="G434" i="1"/>
  <c r="G435" i="1"/>
  <c r="G436" i="1"/>
  <c r="G440" i="1"/>
  <c r="G441" i="1"/>
  <c r="G442" i="1"/>
  <c r="G443" i="1"/>
  <c r="G444" i="1"/>
  <c r="G446" i="1"/>
  <c r="G466" i="1"/>
  <c r="G467" i="1"/>
  <c r="G468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20" i="1"/>
  <c r="F421" i="1"/>
  <c r="F422" i="1"/>
  <c r="F423" i="1"/>
  <c r="F424" i="1"/>
  <c r="F425" i="1"/>
  <c r="F428" i="1"/>
  <c r="F434" i="1"/>
  <c r="F435" i="1"/>
  <c r="F440" i="1"/>
  <c r="F441" i="1"/>
  <c r="F442" i="1"/>
  <c r="F443" i="1"/>
  <c r="F444" i="1"/>
  <c r="F446" i="1"/>
  <c r="F466" i="1"/>
  <c r="F467" i="1"/>
  <c r="F468" i="1"/>
  <c r="D463" i="1"/>
  <c r="E463" i="1"/>
  <c r="C463" i="1"/>
  <c r="C462" i="1" s="1"/>
  <c r="E448" i="1"/>
  <c r="C448" i="1"/>
  <c r="E447" i="1"/>
  <c r="C447" i="1"/>
  <c r="D445" i="1"/>
  <c r="E445" i="1"/>
  <c r="C445" i="1"/>
  <c r="D438" i="1"/>
  <c r="D437" i="1"/>
  <c r="E438" i="1"/>
  <c r="C438" i="1"/>
  <c r="C437" i="1" s="1"/>
  <c r="E437" i="1"/>
  <c r="D430" i="1"/>
  <c r="D429" i="1"/>
  <c r="E430" i="1"/>
  <c r="C430" i="1"/>
  <c r="C429" i="1" s="1"/>
  <c r="E429" i="1"/>
  <c r="D427" i="1"/>
  <c r="E427" i="1"/>
  <c r="C427" i="1"/>
  <c r="D419" i="1"/>
  <c r="D418" i="1" s="1"/>
  <c r="E419" i="1"/>
  <c r="E418" i="1"/>
  <c r="C419" i="1"/>
  <c r="C418" i="1"/>
  <c r="C417" i="1" s="1"/>
  <c r="D402" i="1"/>
  <c r="D401" i="1" s="1"/>
  <c r="E402" i="1"/>
  <c r="C402" i="1"/>
  <c r="E401" i="1"/>
  <c r="D225" i="1"/>
  <c r="E225" i="1"/>
  <c r="C225" i="1"/>
  <c r="D235" i="1"/>
  <c r="E235" i="1"/>
  <c r="C235" i="1"/>
  <c r="D229" i="1"/>
  <c r="E229" i="1"/>
  <c r="C229" i="1"/>
  <c r="D218" i="1"/>
  <c r="D217" i="1" s="1"/>
  <c r="E218" i="1"/>
  <c r="C218" i="1"/>
  <c r="D210" i="1"/>
  <c r="D209" i="1" s="1"/>
  <c r="D208" i="1" s="1"/>
  <c r="E209" i="1"/>
  <c r="C210" i="1"/>
  <c r="C209" i="1"/>
  <c r="D197" i="1"/>
  <c r="E197" i="1"/>
  <c r="C197" i="1"/>
  <c r="C196" i="1"/>
  <c r="D193" i="1"/>
  <c r="E193" i="1"/>
  <c r="C193" i="1"/>
  <c r="D191" i="1"/>
  <c r="E191" i="1"/>
  <c r="C191" i="1"/>
  <c r="D187" i="1"/>
  <c r="E187" i="1"/>
  <c r="C187" i="1"/>
  <c r="D184" i="1"/>
  <c r="E184" i="1"/>
  <c r="C184" i="1"/>
  <c r="D178" i="1"/>
  <c r="E178" i="1"/>
  <c r="C178" i="1"/>
  <c r="C173" i="1"/>
  <c r="D167" i="1"/>
  <c r="D166" i="1"/>
  <c r="E167" i="1"/>
  <c r="E166" i="1"/>
  <c r="C167" i="1"/>
  <c r="D139" i="1"/>
  <c r="D138" i="1"/>
  <c r="E139" i="1"/>
  <c r="E138" i="1"/>
  <c r="C139" i="1"/>
  <c r="D128" i="1"/>
  <c r="D127" i="1" s="1"/>
  <c r="E128" i="1"/>
  <c r="C128" i="1"/>
  <c r="D100" i="1"/>
  <c r="E100" i="1"/>
  <c r="C100" i="1"/>
  <c r="C99" i="1"/>
  <c r="D76" i="1"/>
  <c r="D75" i="1"/>
  <c r="E76" i="1"/>
  <c r="E75" i="1"/>
  <c r="C76" i="1"/>
  <c r="C75" i="1"/>
  <c r="D66" i="1"/>
  <c r="E66" i="1"/>
  <c r="C66" i="1"/>
  <c r="D63" i="1"/>
  <c r="E63" i="1"/>
  <c r="C63" i="1"/>
  <c r="D56" i="1"/>
  <c r="E56" i="1"/>
  <c r="C56" i="1"/>
  <c r="C52" i="1"/>
  <c r="D52" i="1"/>
  <c r="E52" i="1"/>
  <c r="D21" i="1"/>
  <c r="D20" i="1"/>
  <c r="E21" i="1"/>
  <c r="C21" i="1"/>
  <c r="D13" i="1"/>
  <c r="E13" i="1"/>
  <c r="E10" i="1" s="1"/>
  <c r="C13" i="1"/>
  <c r="E462" i="1"/>
  <c r="D462" i="1"/>
  <c r="C401" i="1"/>
  <c r="E241" i="1"/>
  <c r="D241" i="1"/>
  <c r="E217" i="1"/>
  <c r="C217" i="1"/>
  <c r="E196" i="1"/>
  <c r="D196" i="1"/>
  <c r="E182" i="1"/>
  <c r="D182" i="1"/>
  <c r="C182" i="1"/>
  <c r="E180" i="1"/>
  <c r="D180" i="1"/>
  <c r="C180" i="1"/>
  <c r="E176" i="1"/>
  <c r="D176" i="1"/>
  <c r="C176" i="1"/>
  <c r="E173" i="1"/>
  <c r="D173" i="1"/>
  <c r="C166" i="1"/>
  <c r="C165" i="1"/>
  <c r="E163" i="1"/>
  <c r="D163" i="1"/>
  <c r="C163" i="1"/>
  <c r="E161" i="1"/>
  <c r="E160" i="1" s="1"/>
  <c r="D161" i="1"/>
  <c r="D160" i="1" s="1"/>
  <c r="C161" i="1"/>
  <c r="C160" i="1" s="1"/>
  <c r="C159" i="1" s="1"/>
  <c r="C138" i="1"/>
  <c r="E136" i="1"/>
  <c r="E135" i="1"/>
  <c r="D136" i="1"/>
  <c r="D135" i="1"/>
  <c r="C136" i="1"/>
  <c r="C135" i="1"/>
  <c r="E127" i="1"/>
  <c r="E126" i="1"/>
  <c r="C127" i="1"/>
  <c r="C126" i="1"/>
  <c r="E124" i="1"/>
  <c r="D124" i="1"/>
  <c r="C124" i="1"/>
  <c r="E122" i="1"/>
  <c r="D122" i="1"/>
  <c r="C122" i="1"/>
  <c r="E119" i="1"/>
  <c r="D119" i="1"/>
  <c r="C119" i="1"/>
  <c r="E114" i="1"/>
  <c r="E113" i="1" s="1"/>
  <c r="D114" i="1"/>
  <c r="D113" i="1" s="1"/>
  <c r="C114" i="1"/>
  <c r="C113" i="1" s="1"/>
  <c r="E111" i="1"/>
  <c r="E110" i="1" s="1"/>
  <c r="D111" i="1"/>
  <c r="D110" i="1" s="1"/>
  <c r="C111" i="1"/>
  <c r="C110" i="1" s="1"/>
  <c r="E108" i="1"/>
  <c r="D108" i="1"/>
  <c r="C108" i="1"/>
  <c r="E106" i="1"/>
  <c r="D106" i="1"/>
  <c r="C106" i="1"/>
  <c r="E99" i="1"/>
  <c r="E98" i="1" s="1"/>
  <c r="D99" i="1"/>
  <c r="D98" i="1" s="1"/>
  <c r="E96" i="1"/>
  <c r="D96" i="1"/>
  <c r="C96" i="1"/>
  <c r="E91" i="1"/>
  <c r="D91" i="1"/>
  <c r="C91" i="1"/>
  <c r="E89" i="1"/>
  <c r="D89" i="1"/>
  <c r="C89" i="1"/>
  <c r="E84" i="1"/>
  <c r="D84" i="1"/>
  <c r="C84" i="1"/>
  <c r="E81" i="1"/>
  <c r="D81" i="1"/>
  <c r="C81" i="1"/>
  <c r="E72" i="1"/>
  <c r="D72" i="1"/>
  <c r="C72" i="1"/>
  <c r="E69" i="1"/>
  <c r="D69" i="1"/>
  <c r="C69" i="1"/>
  <c r="E51" i="1"/>
  <c r="E50" i="1"/>
  <c r="D51" i="1"/>
  <c r="D50" i="1"/>
  <c r="C51" i="1"/>
  <c r="E46" i="1"/>
  <c r="D46" i="1"/>
  <c r="C46" i="1"/>
  <c r="E43" i="1"/>
  <c r="D43" i="1"/>
  <c r="C43" i="1"/>
  <c r="E37" i="1"/>
  <c r="E36" i="1" s="1"/>
  <c r="D37" i="1"/>
  <c r="D36" i="1" s="1"/>
  <c r="C37" i="1"/>
  <c r="C36" i="1" s="1"/>
  <c r="E22" i="1"/>
  <c r="D22" i="1"/>
  <c r="C22" i="1"/>
  <c r="E20" i="1"/>
  <c r="C20" i="1"/>
  <c r="D10" i="1"/>
  <c r="C10" i="1"/>
  <c r="C50" i="1"/>
  <c r="E384" i="1"/>
  <c r="E349" i="3"/>
  <c r="H16" i="3"/>
  <c r="H55" i="3"/>
  <c r="H75" i="3"/>
  <c r="H96" i="3"/>
  <c r="H104" i="3"/>
  <c r="G305" i="4"/>
  <c r="G306" i="4"/>
  <c r="G215" i="4"/>
  <c r="G317" i="4"/>
  <c r="G320" i="4"/>
  <c r="G246" i="4"/>
  <c r="C159" i="4"/>
  <c r="D159" i="4"/>
  <c r="G323" i="4"/>
  <c r="F116" i="4"/>
  <c r="C112" i="4"/>
  <c r="C110" i="4" s="1"/>
  <c r="G113" i="4"/>
  <c r="D112" i="4"/>
  <c r="D110" i="4"/>
  <c r="G136" i="4"/>
  <c r="G139" i="4"/>
  <c r="C143" i="4"/>
  <c r="G144" i="4"/>
  <c r="G148" i="4"/>
  <c r="D138" i="4"/>
  <c r="F80" i="4"/>
  <c r="G75" i="4"/>
  <c r="G88" i="4"/>
  <c r="C52" i="4"/>
  <c r="G39" i="4"/>
  <c r="E166" i="4"/>
  <c r="D174" i="4"/>
  <c r="F191" i="4"/>
  <c r="G276" i="4"/>
  <c r="G281" i="4"/>
  <c r="F258" i="4"/>
  <c r="G15" i="4"/>
  <c r="C44" i="4"/>
  <c r="G45" i="4"/>
  <c r="D52" i="4"/>
  <c r="C97" i="4"/>
  <c r="G99" i="4"/>
  <c r="F102" i="4"/>
  <c r="F105" i="4"/>
  <c r="F108" i="4"/>
  <c r="F150" i="4"/>
  <c r="G163" i="4"/>
  <c r="D166" i="4"/>
  <c r="D165" i="4"/>
  <c r="C174" i="4"/>
  <c r="G175" i="4"/>
  <c r="G189" i="4"/>
  <c r="G200" i="4"/>
  <c r="F204" i="4"/>
  <c r="F208" i="4"/>
  <c r="G234" i="4"/>
  <c r="G256" i="4"/>
  <c r="G262" i="4"/>
  <c r="F270" i="4"/>
  <c r="C293" i="4"/>
  <c r="F54" i="4"/>
  <c r="F167" i="4"/>
  <c r="F250" i="4"/>
  <c r="F286" i="4"/>
  <c r="G8" i="4"/>
  <c r="G23" i="4"/>
  <c r="D44" i="4"/>
  <c r="G48" i="4"/>
  <c r="E53" i="4"/>
  <c r="G53" i="4" s="1"/>
  <c r="G90" i="4"/>
  <c r="G100" i="4"/>
  <c r="E104" i="4"/>
  <c r="G104" i="4" s="1"/>
  <c r="E107" i="4"/>
  <c r="G107" i="4" s="1"/>
  <c r="G122" i="4"/>
  <c r="G134" i="4"/>
  <c r="G169" i="4"/>
  <c r="C316" i="4"/>
  <c r="F7" i="4"/>
  <c r="G153" i="4"/>
  <c r="G176" i="4"/>
  <c r="G183" i="4"/>
  <c r="G202" i="4"/>
  <c r="E207" i="4"/>
  <c r="G207" i="4" s="1"/>
  <c r="G213" i="4"/>
  <c r="G227" i="4"/>
  <c r="G231" i="4"/>
  <c r="G238" i="4"/>
  <c r="G248" i="4"/>
  <c r="G254" i="4"/>
  <c r="G261" i="4"/>
  <c r="G268" i="4"/>
  <c r="G274" i="4"/>
  <c r="G283" i="4"/>
  <c r="G291" i="4"/>
  <c r="E293" i="4"/>
  <c r="G293" i="4"/>
  <c r="G307" i="4"/>
  <c r="G312" i="4"/>
  <c r="G322" i="4"/>
  <c r="D143" i="4"/>
  <c r="D6" i="4"/>
  <c r="E38" i="4"/>
  <c r="G38" i="4" s="1"/>
  <c r="F39" i="4"/>
  <c r="E44" i="4"/>
  <c r="G44" i="4"/>
  <c r="F45" i="4"/>
  <c r="G54" i="4"/>
  <c r="G58" i="4"/>
  <c r="E62" i="4"/>
  <c r="G62" i="4" s="1"/>
  <c r="F65" i="4"/>
  <c r="G68" i="4"/>
  <c r="D73" i="4"/>
  <c r="D67" i="4"/>
  <c r="G80" i="4"/>
  <c r="G83" i="4"/>
  <c r="F88" i="4"/>
  <c r="G95" i="4"/>
  <c r="E98" i="4"/>
  <c r="G98" i="4" s="1"/>
  <c r="F99" i="4"/>
  <c r="G102" i="4"/>
  <c r="G105" i="4"/>
  <c r="G108" i="4"/>
  <c r="G116" i="4"/>
  <c r="G118" i="4"/>
  <c r="E121" i="4"/>
  <c r="G121" i="4"/>
  <c r="F122" i="4"/>
  <c r="G128" i="4"/>
  <c r="G131" i="4"/>
  <c r="E133" i="4"/>
  <c r="G133" i="4" s="1"/>
  <c r="F134" i="4"/>
  <c r="G140" i="4"/>
  <c r="G141" i="4"/>
  <c r="G150" i="4"/>
  <c r="G152" i="4"/>
  <c r="F153" i="4"/>
  <c r="G155" i="4"/>
  <c r="G158" i="4"/>
  <c r="G167" i="4"/>
  <c r="G168" i="4"/>
  <c r="F169" i="4"/>
  <c r="G171" i="4"/>
  <c r="E174" i="4"/>
  <c r="G174" i="4" s="1"/>
  <c r="F175" i="4"/>
  <c r="C177" i="4"/>
  <c r="G181" i="4"/>
  <c r="F183" i="4"/>
  <c r="G191" i="4"/>
  <c r="F200" i="4"/>
  <c r="G204" i="4"/>
  <c r="G208" i="4"/>
  <c r="F213" i="4"/>
  <c r="G220" i="4"/>
  <c r="F223" i="4"/>
  <c r="G232" i="4"/>
  <c r="C235" i="4"/>
  <c r="G236" i="4"/>
  <c r="F238" i="4"/>
  <c r="G242" i="4"/>
  <c r="G244" i="4"/>
  <c r="F246" i="4"/>
  <c r="G250" i="4"/>
  <c r="G252" i="4"/>
  <c r="F254" i="4"/>
  <c r="G258" i="4"/>
  <c r="G260" i="4"/>
  <c r="F262" i="4"/>
  <c r="G270" i="4"/>
  <c r="G272" i="4"/>
  <c r="F274" i="4"/>
  <c r="C278" i="4"/>
  <c r="G279" i="4"/>
  <c r="F281" i="4"/>
  <c r="G286" i="4"/>
  <c r="G288" i="4"/>
  <c r="F291" i="4"/>
  <c r="D278" i="4"/>
  <c r="G297" i="4"/>
  <c r="G299" i="4"/>
  <c r="G304" i="4"/>
  <c r="F307" i="4"/>
  <c r="E311" i="4"/>
  <c r="G311" i="4" s="1"/>
  <c r="F312" i="4"/>
  <c r="G315" i="4"/>
  <c r="E321" i="4"/>
  <c r="G321" i="4" s="1"/>
  <c r="D316" i="4"/>
  <c r="F322" i="4"/>
  <c r="G327" i="4"/>
  <c r="G170" i="4"/>
  <c r="F327" i="4"/>
  <c r="F15" i="4"/>
  <c r="E12" i="4"/>
  <c r="G7" i="4"/>
  <c r="F8" i="4"/>
  <c r="E22" i="4"/>
  <c r="F23" i="4"/>
  <c r="F44" i="4"/>
  <c r="F48" i="4"/>
  <c r="E52" i="4"/>
  <c r="F58" i="4"/>
  <c r="F62" i="4"/>
  <c r="F66" i="4"/>
  <c r="F68" i="4"/>
  <c r="E74" i="4"/>
  <c r="F75" i="4"/>
  <c r="F83" i="4"/>
  <c r="F90" i="4"/>
  <c r="F95" i="4"/>
  <c r="E97" i="4"/>
  <c r="F100" i="4"/>
  <c r="F107" i="4"/>
  <c r="E112" i="4"/>
  <c r="F113" i="4"/>
  <c r="F118" i="4"/>
  <c r="E120" i="4"/>
  <c r="E127" i="4"/>
  <c r="F128" i="4"/>
  <c r="E130" i="4"/>
  <c r="F131" i="4"/>
  <c r="F136" i="4"/>
  <c r="E138" i="4"/>
  <c r="E132" i="4" s="1"/>
  <c r="F139" i="4"/>
  <c r="F141" i="4"/>
  <c r="E143" i="4"/>
  <c r="F144" i="4"/>
  <c r="F148" i="4"/>
  <c r="F152" i="4"/>
  <c r="F154" i="4"/>
  <c r="F157" i="4"/>
  <c r="E162" i="4"/>
  <c r="F163" i="4"/>
  <c r="E165" i="4"/>
  <c r="F166" i="4"/>
  <c r="F168" i="4"/>
  <c r="F174" i="4"/>
  <c r="F176" i="4"/>
  <c r="F181" i="4"/>
  <c r="F189" i="4"/>
  <c r="F194" i="4"/>
  <c r="F202" i="4"/>
  <c r="F207" i="4"/>
  <c r="F215" i="4"/>
  <c r="E217" i="4"/>
  <c r="F218" i="4"/>
  <c r="F227" i="4"/>
  <c r="E230" i="4"/>
  <c r="G230" i="4" s="1"/>
  <c r="F232" i="4"/>
  <c r="F234" i="4"/>
  <c r="E235" i="4"/>
  <c r="F236" i="4"/>
  <c r="F240" i="4"/>
  <c r="F244" i="4"/>
  <c r="F248" i="4"/>
  <c r="F252" i="4"/>
  <c r="F256" i="4"/>
  <c r="F260" i="4"/>
  <c r="F261" i="4"/>
  <c r="F268" i="4"/>
  <c r="F272" i="4"/>
  <c r="F276" i="4"/>
  <c r="E278" i="4"/>
  <c r="F279" i="4"/>
  <c r="F283" i="4"/>
  <c r="F288" i="4"/>
  <c r="F293" i="4"/>
  <c r="E296" i="4"/>
  <c r="F297" i="4"/>
  <c r="E298" i="4"/>
  <c r="F299" i="4"/>
  <c r="E303" i="4"/>
  <c r="F304" i="4"/>
  <c r="F305" i="4"/>
  <c r="F306" i="4"/>
  <c r="F311" i="4"/>
  <c r="E314" i="4"/>
  <c r="F315" i="4"/>
  <c r="F317" i="4"/>
  <c r="E319" i="4"/>
  <c r="F320" i="4"/>
  <c r="F323" i="4"/>
  <c r="F328" i="4"/>
  <c r="D349" i="3"/>
  <c r="H118" i="3"/>
  <c r="H137" i="3"/>
  <c r="H159" i="3"/>
  <c r="H179" i="3"/>
  <c r="H231" i="3"/>
  <c r="H88" i="3"/>
  <c r="H166" i="3"/>
  <c r="G45" i="3"/>
  <c r="H228" i="3"/>
  <c r="H340" i="3"/>
  <c r="H346" i="3"/>
  <c r="H265" i="3"/>
  <c r="H243" i="3"/>
  <c r="H321" i="3"/>
  <c r="H327" i="3"/>
  <c r="H332" i="3"/>
  <c r="H47" i="3"/>
  <c r="H93" i="3"/>
  <c r="H41" i="3"/>
  <c r="G5" i="3"/>
  <c r="H12" i="3"/>
  <c r="H36" i="3"/>
  <c r="H57" i="3"/>
  <c r="H81" i="3"/>
  <c r="H100" i="3"/>
  <c r="H113" i="3"/>
  <c r="H121" i="3"/>
  <c r="H140" i="3"/>
  <c r="H170" i="3"/>
  <c r="H201" i="3"/>
  <c r="H233" i="3"/>
  <c r="H245" i="3"/>
  <c r="H318" i="3"/>
  <c r="H324" i="3"/>
  <c r="H330" i="3"/>
  <c r="H43" i="3"/>
  <c r="G340" i="3"/>
  <c r="H334" i="3"/>
  <c r="H337" i="3"/>
  <c r="H343" i="3"/>
  <c r="G346" i="3"/>
  <c r="H5" i="3"/>
  <c r="G343" i="3"/>
  <c r="G337" i="3"/>
  <c r="G334" i="3"/>
  <c r="G332" i="3"/>
  <c r="G330" i="3"/>
  <c r="G327" i="3"/>
  <c r="G324" i="3"/>
  <c r="G321" i="3"/>
  <c r="G318" i="3"/>
  <c r="G265" i="3"/>
  <c r="G245" i="3"/>
  <c r="G243" i="3"/>
  <c r="G233" i="3"/>
  <c r="G231" i="3"/>
  <c r="G228" i="3"/>
  <c r="G201" i="3"/>
  <c r="G179" i="3"/>
  <c r="G170" i="3"/>
  <c r="G166" i="3"/>
  <c r="G159" i="3"/>
  <c r="G140" i="3"/>
  <c r="G137" i="3"/>
  <c r="G121" i="3"/>
  <c r="G118" i="3"/>
  <c r="G113" i="3"/>
  <c r="G104" i="3"/>
  <c r="G100" i="3"/>
  <c r="G96" i="3"/>
  <c r="G93" i="3"/>
  <c r="G88" i="3"/>
  <c r="G81" i="3"/>
  <c r="G75" i="3"/>
  <c r="G57" i="3"/>
  <c r="G55" i="3"/>
  <c r="G47" i="3"/>
  <c r="G43" i="3"/>
  <c r="G41" i="3"/>
  <c r="G36" i="3"/>
  <c r="G16" i="3"/>
  <c r="G12" i="3"/>
  <c r="G7" i="3"/>
  <c r="D321" i="1"/>
  <c r="D251" i="1"/>
  <c r="E256" i="1"/>
  <c r="C42" i="1"/>
  <c r="C134" i="1"/>
  <c r="E134" i="1"/>
  <c r="F134" i="1" s="1"/>
  <c r="C98" i="1"/>
  <c r="D118" i="1"/>
  <c r="D224" i="1"/>
  <c r="D223" i="1" s="1"/>
  <c r="C224" i="1"/>
  <c r="C223" i="1" s="1"/>
  <c r="E42" i="1"/>
  <c r="G21" i="1"/>
  <c r="G52" i="1"/>
  <c r="G56" i="1"/>
  <c r="C60" i="1"/>
  <c r="C59" i="1" s="1"/>
  <c r="D60" i="1"/>
  <c r="D59" i="1" s="1"/>
  <c r="G66" i="1"/>
  <c r="G100" i="1"/>
  <c r="G139" i="1"/>
  <c r="G184" i="1"/>
  <c r="G191" i="1"/>
  <c r="G197" i="1"/>
  <c r="G218" i="1"/>
  <c r="C256" i="1"/>
  <c r="C321" i="1"/>
  <c r="E321" i="1"/>
  <c r="F321" i="1" s="1"/>
  <c r="C364" i="1"/>
  <c r="E364" i="1"/>
  <c r="D42" i="1"/>
  <c r="C118" i="1"/>
  <c r="C116" i="1" s="1"/>
  <c r="E118" i="1"/>
  <c r="E116" i="1" s="1"/>
  <c r="D134" i="1"/>
  <c r="D175" i="1"/>
  <c r="G229" i="1"/>
  <c r="G225" i="1"/>
  <c r="D165" i="1"/>
  <c r="C208" i="1"/>
  <c r="G445" i="1"/>
  <c r="G463" i="1"/>
  <c r="C251" i="1"/>
  <c r="E251" i="1"/>
  <c r="G429" i="1"/>
  <c r="G437" i="1"/>
  <c r="C175" i="1"/>
  <c r="G13" i="1"/>
  <c r="E60" i="1"/>
  <c r="E59" i="1" s="1"/>
  <c r="G75" i="1"/>
  <c r="G128" i="1"/>
  <c r="G167" i="1"/>
  <c r="G187" i="1"/>
  <c r="G193" i="1"/>
  <c r="E224" i="1"/>
  <c r="E223" i="1"/>
  <c r="G235" i="1"/>
  <c r="G402" i="1"/>
  <c r="G427" i="1"/>
  <c r="G430" i="1"/>
  <c r="G438" i="1"/>
  <c r="E208" i="1"/>
  <c r="G462" i="1"/>
  <c r="G6" i="1"/>
  <c r="F6" i="1"/>
  <c r="G20" i="1"/>
  <c r="F20" i="1"/>
  <c r="G37" i="1"/>
  <c r="F37" i="1"/>
  <c r="F42" i="1"/>
  <c r="G43" i="1"/>
  <c r="F43" i="1"/>
  <c r="G46" i="1"/>
  <c r="F46" i="1"/>
  <c r="G50" i="1"/>
  <c r="F50" i="1"/>
  <c r="G51" i="1"/>
  <c r="F51" i="1"/>
  <c r="G69" i="1"/>
  <c r="F69" i="1"/>
  <c r="G81" i="1"/>
  <c r="F81" i="1"/>
  <c r="G84" i="1"/>
  <c r="F84" i="1"/>
  <c r="G89" i="1"/>
  <c r="F89" i="1"/>
  <c r="G91" i="1"/>
  <c r="F91" i="1"/>
  <c r="G96" i="1"/>
  <c r="F96" i="1"/>
  <c r="G99" i="1"/>
  <c r="F99" i="1"/>
  <c r="G106" i="1"/>
  <c r="F106" i="1"/>
  <c r="G108" i="1"/>
  <c r="F108" i="1"/>
  <c r="G111" i="1"/>
  <c r="F111" i="1"/>
  <c r="G114" i="1"/>
  <c r="F114" i="1"/>
  <c r="G118" i="1"/>
  <c r="G119" i="1"/>
  <c r="F119" i="1"/>
  <c r="G122" i="1"/>
  <c r="F122" i="1"/>
  <c r="G124" i="1"/>
  <c r="F124" i="1"/>
  <c r="F126" i="1"/>
  <c r="F127" i="1"/>
  <c r="G134" i="1"/>
  <c r="G135" i="1"/>
  <c r="F135" i="1"/>
  <c r="G136" i="1"/>
  <c r="F136" i="1"/>
  <c r="G138" i="1"/>
  <c r="F138" i="1"/>
  <c r="G161" i="1"/>
  <c r="F161" i="1"/>
  <c r="G163" i="1"/>
  <c r="F163" i="1"/>
  <c r="G166" i="1"/>
  <c r="F166" i="1"/>
  <c r="G173" i="1"/>
  <c r="F173" i="1"/>
  <c r="E175" i="1"/>
  <c r="G176" i="1"/>
  <c r="F176" i="1"/>
  <c r="G180" i="1"/>
  <c r="F180" i="1"/>
  <c r="G182" i="1"/>
  <c r="F182" i="1"/>
  <c r="G196" i="1"/>
  <c r="F196" i="1"/>
  <c r="F217" i="1"/>
  <c r="G241" i="1"/>
  <c r="E426" i="1"/>
  <c r="F463" i="1"/>
  <c r="F445" i="1"/>
  <c r="F438" i="1"/>
  <c r="F430" i="1"/>
  <c r="F427" i="1"/>
  <c r="F419" i="1"/>
  <c r="F418" i="1"/>
  <c r="F402" i="1"/>
  <c r="F401" i="1"/>
  <c r="G419" i="1"/>
  <c r="F235" i="1"/>
  <c r="F229" i="1"/>
  <c r="F225" i="1"/>
  <c r="F224" i="1"/>
  <c r="F218" i="1"/>
  <c r="F197" i="1"/>
  <c r="F193" i="1"/>
  <c r="F191" i="1"/>
  <c r="F187" i="1"/>
  <c r="F184" i="1"/>
  <c r="F167" i="1"/>
  <c r="F139" i="1"/>
  <c r="F128" i="1"/>
  <c r="F100" i="1"/>
  <c r="F76" i="1"/>
  <c r="F75" i="1"/>
  <c r="F66" i="1"/>
  <c r="F63" i="1"/>
  <c r="F60" i="1"/>
  <c r="F56" i="1"/>
  <c r="F52" i="1"/>
  <c r="F21" i="1"/>
  <c r="F13" i="1"/>
  <c r="G76" i="1"/>
  <c r="G63" i="1"/>
  <c r="G60" i="1"/>
  <c r="G252" i="1"/>
  <c r="G254" i="1"/>
  <c r="G260" i="1"/>
  <c r="G262" i="1"/>
  <c r="G268" i="1"/>
  <c r="G270" i="1"/>
  <c r="G279" i="1"/>
  <c r="G281" i="1"/>
  <c r="G283" i="1"/>
  <c r="G286" i="1"/>
  <c r="G295" i="1"/>
  <c r="G297" i="1"/>
  <c r="G306" i="1"/>
  <c r="G309" i="1"/>
  <c r="G313" i="1"/>
  <c r="G316" i="1"/>
  <c r="G317" i="1"/>
  <c r="G318" i="1"/>
  <c r="G320" i="1"/>
  <c r="G321" i="1"/>
  <c r="G322" i="1"/>
  <c r="G324" i="1"/>
  <c r="G326" i="1"/>
  <c r="G328" i="1"/>
  <c r="G330" i="1"/>
  <c r="G332" i="1"/>
  <c r="G334" i="1"/>
  <c r="G336" i="1"/>
  <c r="G338" i="1"/>
  <c r="G340" i="1"/>
  <c r="G342" i="1"/>
  <c r="G344" i="1"/>
  <c r="G346" i="1"/>
  <c r="G347" i="1"/>
  <c r="G348" i="1"/>
  <c r="G354" i="1"/>
  <c r="G356" i="1"/>
  <c r="G358" i="1"/>
  <c r="G360" i="1"/>
  <c r="G362" i="1"/>
  <c r="G365" i="1"/>
  <c r="G367" i="1"/>
  <c r="G369" i="1"/>
  <c r="G372" i="1"/>
  <c r="G374" i="1"/>
  <c r="G377" i="1"/>
  <c r="G379" i="1"/>
  <c r="G380" i="1"/>
  <c r="G384" i="1"/>
  <c r="G389" i="1"/>
  <c r="G394" i="1"/>
  <c r="G395" i="1"/>
  <c r="G396" i="1"/>
  <c r="G397" i="1"/>
  <c r="F251" i="1"/>
  <c r="F252" i="1"/>
  <c r="F254" i="1"/>
  <c r="F260" i="1"/>
  <c r="F262" i="1"/>
  <c r="F268" i="1"/>
  <c r="F270" i="1"/>
  <c r="F273" i="1"/>
  <c r="F279" i="1"/>
  <c r="F281" i="1"/>
  <c r="F283" i="1"/>
  <c r="F286" i="1"/>
  <c r="F295" i="1"/>
  <c r="F297" i="1"/>
  <c r="F299" i="1"/>
  <c r="F306" i="1"/>
  <c r="F309" i="1"/>
  <c r="F313" i="1"/>
  <c r="F318" i="1"/>
  <c r="F320" i="1"/>
  <c r="F322" i="1"/>
  <c r="F324" i="1"/>
  <c r="F326" i="1"/>
  <c r="F328" i="1"/>
  <c r="F330" i="1"/>
  <c r="F332" i="1"/>
  <c r="F334" i="1"/>
  <c r="F336" i="1"/>
  <c r="F338" i="1"/>
  <c r="F340" i="1"/>
  <c r="F342" i="1"/>
  <c r="F344" i="1"/>
  <c r="F346" i="1"/>
  <c r="F347" i="1"/>
  <c r="F348" i="1"/>
  <c r="F354" i="1"/>
  <c r="F356" i="1"/>
  <c r="F358" i="1"/>
  <c r="F360" i="1"/>
  <c r="F362" i="1"/>
  <c r="F364" i="1"/>
  <c r="F365" i="1"/>
  <c r="F367" i="1"/>
  <c r="F369" i="1"/>
  <c r="F372" i="1"/>
  <c r="F374" i="1"/>
  <c r="F377" i="1"/>
  <c r="F379" i="1"/>
  <c r="F380" i="1"/>
  <c r="F384" i="1"/>
  <c r="F389" i="1"/>
  <c r="F394" i="1"/>
  <c r="F395" i="1"/>
  <c r="F396" i="1"/>
  <c r="F397" i="1"/>
  <c r="E417" i="1"/>
  <c r="C74" i="1"/>
  <c r="C68" i="1" s="1"/>
  <c r="E74" i="1"/>
  <c r="D74" i="1"/>
  <c r="D68" i="1"/>
  <c r="G251" i="1"/>
  <c r="G224" i="1"/>
  <c r="F118" i="1"/>
  <c r="F321" i="4"/>
  <c r="F121" i="4"/>
  <c r="F98" i="4"/>
  <c r="E61" i="4"/>
  <c r="G61" i="4"/>
  <c r="F53" i="4"/>
  <c r="G166" i="4"/>
  <c r="F319" i="4"/>
  <c r="G319" i="4"/>
  <c r="F314" i="4"/>
  <c r="E313" i="4"/>
  <c r="G314" i="4"/>
  <c r="F303" i="4"/>
  <c r="E302" i="4"/>
  <c r="G298" i="4"/>
  <c r="F296" i="4"/>
  <c r="E295" i="4"/>
  <c r="G296" i="4"/>
  <c r="G165" i="4"/>
  <c r="F162" i="4"/>
  <c r="G162" i="4"/>
  <c r="F143" i="4"/>
  <c r="G143" i="4"/>
  <c r="F130" i="4"/>
  <c r="G130" i="4"/>
  <c r="E126" i="4"/>
  <c r="G127" i="4"/>
  <c r="F120" i="4"/>
  <c r="G120" i="4"/>
  <c r="F97" i="4"/>
  <c r="E73" i="4"/>
  <c r="G74" i="4"/>
  <c r="F52" i="4"/>
  <c r="G52" i="4"/>
  <c r="G12" i="4"/>
  <c r="E6" i="4"/>
  <c r="E316" i="4"/>
  <c r="E177" i="4"/>
  <c r="E94" i="4"/>
  <c r="F278" i="4"/>
  <c r="G278" i="4"/>
  <c r="F235" i="4"/>
  <c r="F217" i="4"/>
  <c r="G217" i="4"/>
  <c r="G138" i="4"/>
  <c r="F112" i="4"/>
  <c r="E110" i="4"/>
  <c r="G112" i="4"/>
  <c r="F22" i="4"/>
  <c r="E159" i="4"/>
  <c r="G159" i="4" s="1"/>
  <c r="H349" i="3"/>
  <c r="G349" i="3"/>
  <c r="E68" i="1"/>
  <c r="G74" i="1"/>
  <c r="F74" i="1"/>
  <c r="F208" i="1"/>
  <c r="E400" i="1"/>
  <c r="G175" i="1"/>
  <c r="F175" i="1"/>
  <c r="D448" i="1"/>
  <c r="D447" i="1"/>
  <c r="D426" i="1" s="1"/>
  <c r="G426" i="1" s="1"/>
  <c r="F159" i="4"/>
  <c r="G110" i="4"/>
  <c r="F316" i="4"/>
  <c r="G316" i="4"/>
  <c r="G126" i="4"/>
  <c r="E301" i="4"/>
  <c r="F177" i="4"/>
  <c r="E173" i="4"/>
  <c r="G6" i="4"/>
  <c r="G73" i="4"/>
  <c r="E67" i="4"/>
  <c r="G295" i="4"/>
  <c r="E310" i="4"/>
  <c r="E309" i="4" s="1"/>
  <c r="E399" i="1"/>
  <c r="G68" i="1"/>
  <c r="G67" i="4"/>
  <c r="E172" i="4"/>
  <c r="F68" i="1" l="1"/>
  <c r="G42" i="1"/>
  <c r="F223" i="1"/>
  <c r="G223" i="1"/>
  <c r="F256" i="1"/>
  <c r="F110" i="4"/>
  <c r="D159" i="1"/>
  <c r="E165" i="1"/>
  <c r="G208" i="1"/>
  <c r="G217" i="1"/>
  <c r="F437" i="1"/>
  <c r="F462" i="1"/>
  <c r="D364" i="1"/>
  <c r="G364" i="1" s="1"/>
  <c r="C383" i="1"/>
  <c r="C250" i="1" s="1"/>
  <c r="C249" i="1" s="1"/>
  <c r="D383" i="1"/>
  <c r="C4" i="1"/>
  <c r="D4" i="1"/>
  <c r="F12" i="4"/>
  <c r="F38" i="4"/>
  <c r="F61" i="4"/>
  <c r="D132" i="4"/>
  <c r="F138" i="4"/>
  <c r="F165" i="4"/>
  <c r="F220" i="4"/>
  <c r="G223" i="4"/>
  <c r="D177" i="4"/>
  <c r="D173" i="4" s="1"/>
  <c r="G235" i="4"/>
  <c r="F242" i="4"/>
  <c r="F116" i="1"/>
  <c r="F36" i="1"/>
  <c r="G36" i="1"/>
  <c r="F98" i="1"/>
  <c r="E95" i="1"/>
  <c r="G98" i="1"/>
  <c r="G113" i="1"/>
  <c r="F113" i="1"/>
  <c r="F10" i="1"/>
  <c r="G10" i="1"/>
  <c r="D126" i="1"/>
  <c r="G126" i="1" s="1"/>
  <c r="G127" i="1"/>
  <c r="G401" i="1"/>
  <c r="C426" i="1"/>
  <c r="F426" i="1" s="1"/>
  <c r="F429" i="1"/>
  <c r="G388" i="1"/>
  <c r="F388" i="1"/>
  <c r="E383" i="1"/>
  <c r="F6" i="4"/>
  <c r="G22" i="4"/>
  <c r="C73" i="4"/>
  <c r="F74" i="4"/>
  <c r="C94" i="4"/>
  <c r="F94" i="4" s="1"/>
  <c r="F104" i="4"/>
  <c r="C132" i="4"/>
  <c r="F133" i="4"/>
  <c r="C295" i="4"/>
  <c r="F298" i="4"/>
  <c r="D310" i="4"/>
  <c r="G313" i="4"/>
  <c r="E250" i="1"/>
  <c r="D116" i="1"/>
  <c r="G116" i="1" s="1"/>
  <c r="F59" i="1"/>
  <c r="G59" i="1"/>
  <c r="G132" i="4"/>
  <c r="F132" i="4"/>
  <c r="E5" i="4"/>
  <c r="G110" i="1"/>
  <c r="F110" i="1"/>
  <c r="G160" i="1"/>
  <c r="E159" i="1"/>
  <c r="F160" i="1"/>
  <c r="G165" i="1"/>
  <c r="F165" i="1"/>
  <c r="F417" i="1"/>
  <c r="C400" i="1"/>
  <c r="D417" i="1"/>
  <c r="G417" i="1" s="1"/>
  <c r="G418" i="1"/>
  <c r="E392" i="1"/>
  <c r="G393" i="1"/>
  <c r="F393" i="1"/>
  <c r="D256" i="1"/>
  <c r="G299" i="1"/>
  <c r="G5" i="1"/>
  <c r="E4" i="1"/>
  <c r="F5" i="1"/>
  <c r="D94" i="4"/>
  <c r="G94" i="4" s="1"/>
  <c r="G97" i="4"/>
  <c r="C126" i="4"/>
  <c r="F126" i="4" s="1"/>
  <c r="F127" i="4"/>
  <c r="C301" i="4"/>
  <c r="F301" i="4" s="1"/>
  <c r="F302" i="4"/>
  <c r="D302" i="4"/>
  <c r="G303" i="4"/>
  <c r="F313" i="4"/>
  <c r="C310" i="4"/>
  <c r="D95" i="1"/>
  <c r="D3" i="1" s="1"/>
  <c r="C95" i="1"/>
  <c r="C3" i="1" s="1"/>
  <c r="G173" i="4"/>
  <c r="D5" i="4" l="1"/>
  <c r="D400" i="1"/>
  <c r="G177" i="4"/>
  <c r="C309" i="4"/>
  <c r="F309" i="4" s="1"/>
  <c r="F310" i="4"/>
  <c r="G256" i="1"/>
  <c r="D250" i="1"/>
  <c r="D249" i="1" s="1"/>
  <c r="C399" i="1"/>
  <c r="F399" i="1" s="1"/>
  <c r="F400" i="1"/>
  <c r="D309" i="4"/>
  <c r="G309" i="4" s="1"/>
  <c r="G310" i="4"/>
  <c r="F295" i="4"/>
  <c r="C173" i="4"/>
  <c r="C67" i="4"/>
  <c r="F73" i="4"/>
  <c r="G400" i="1"/>
  <c r="D399" i="1"/>
  <c r="G399" i="1" s="1"/>
  <c r="G302" i="4"/>
  <c r="D301" i="4"/>
  <c r="F4" i="1"/>
  <c r="G4" i="1"/>
  <c r="E3" i="1"/>
  <c r="E391" i="1"/>
  <c r="G392" i="1"/>
  <c r="F392" i="1"/>
  <c r="G159" i="1"/>
  <c r="F159" i="1"/>
  <c r="G5" i="4"/>
  <c r="E329" i="4"/>
  <c r="F250" i="1"/>
  <c r="G250" i="1"/>
  <c r="F383" i="1"/>
  <c r="G383" i="1"/>
  <c r="G95" i="1"/>
  <c r="F95" i="1"/>
  <c r="D469" i="1" l="1"/>
  <c r="G391" i="1"/>
  <c r="F391" i="1"/>
  <c r="G301" i="4"/>
  <c r="D172" i="4"/>
  <c r="C172" i="4"/>
  <c r="F172" i="4" s="1"/>
  <c r="F173" i="4"/>
  <c r="G3" i="1"/>
  <c r="F3" i="1"/>
  <c r="F67" i="4"/>
  <c r="C5" i="4"/>
  <c r="E249" i="1"/>
  <c r="C469" i="1"/>
  <c r="C329" i="4" l="1"/>
  <c r="F329" i="4" s="1"/>
  <c r="F5" i="4"/>
  <c r="G249" i="1"/>
  <c r="F249" i="1"/>
  <c r="G172" i="4"/>
  <c r="D329" i="4"/>
  <c r="G329" i="4" s="1"/>
  <c r="E469" i="1"/>
  <c r="G469" i="1" l="1"/>
  <c r="F469" i="1"/>
</calcChain>
</file>

<file path=xl/sharedStrings.xml><?xml version="1.0" encoding="utf-8"?>
<sst xmlns="http://schemas.openxmlformats.org/spreadsheetml/2006/main" count="3190" uniqueCount="1336">
  <si>
    <t>Код бюджетной классификации Российской Федерации</t>
  </si>
  <si>
    <t>Наименование групп, подгрупп, статей, подстатей, элементов, подвидов, классификации операций сектора государственного управления, относящихся к доходам бюджета</t>
  </si>
  <si>
    <t>% исполнения к уточненному кассовому плану</t>
  </si>
  <si>
    <t>000 1 00 00000 00 0000 000</t>
  </si>
  <si>
    <t>НАЛОГОВЫЕ И НЕНАЛОГОВЫЕ ДОХОДЫ</t>
  </si>
  <si>
    <t>НАЛОГИ НА ПРИБЫЛЬ, ДОХОДЫ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</si>
  <si>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</si>
  <si>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</si>
  <si>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 xml:space="preserve">182 1 01 01012 02 0000 110 </t>
  </si>
  <si>
    <t>Налог на прибыль организаций, зачисляемый в бюджеты субъектов Российской Федерации</t>
  </si>
  <si>
    <t>182 1 01 01020 01 0000 110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</si>
  <si>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</si>
  <si>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Налог на доходы физических лиц</t>
  </si>
  <si>
    <t>182 1 01 02010 01 0000 110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</si>
  <si>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</si>
  <si>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</si>
  <si>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дивидендов от долевого участия в деятельности организаций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</si>
  <si>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</t>
  </si>
  <si>
    <t>182 1 01 02021 01 0000 110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</si>
  <si>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</si>
  <si>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182 1 01 02022 01 0000 110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</si>
  <si>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Федерации, 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</si>
  <si>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182 1 01 02030 01 0000 110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</si>
  <si>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</si>
  <si>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182 1 01 02040 01 0000 110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</si>
  <si>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</si>
  <si>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182 1 01 02050 01 0000 110</t>
  </si>
  <si>
    <t>Налог на доходы физических лиц с доходов, полученных в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</si>
  <si>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182 1 01 02060 01 0000 110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</si>
  <si>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Федерации, в отношении которых применяются налоговые ставки, установленные в Соглашениях об избежании двойного налогообложения</t>
  </si>
  <si>
    <t>000 1 03 00000 00 0000 000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</si>
  <si>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</si>
  <si>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</si>
  <si>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 xml:space="preserve">000 1 03 02010 01 0000 110 </t>
  </si>
  <si>
    <t>Акцизы на спирт этиловый из всех видов сырья (в том числе этиловый спирт-сырец из всех видов сырья), производимый на территории Российской Федерации</t>
  </si>
  <si>
    <t xml:space="preserve">182 1 03 02011 01 0000 110 </t>
  </si>
  <si>
    <t>Акцизы на спирт этиловый (в том числе этиловый спирт-сырец) из пищевого сырья, производимый на территории Российской Федерации</t>
  </si>
  <si>
    <t xml:space="preserve">182 1 03 02020 01 0000 110 </t>
  </si>
  <si>
    <t>Акцизы на спиртосодержащую продукцию, производимую на территории Российской Федерации</t>
  </si>
  <si>
    <t xml:space="preserve">182 1 03 02090 01 0000 110 </t>
  </si>
  <si>
    <t>Акцизы на вина, производимые на территории Российской Федерации</t>
  </si>
  <si>
    <t xml:space="preserve">182 1 03 02100 01 0000 110 </t>
  </si>
  <si>
    <t>Акцизы на пиво, производимое на территории Российской Федерации</t>
  </si>
  <si>
    <t>182 1 03 02110 01 0000 110</t>
  </si>
  <si>
    <t>Акцизы на алкогольную продукцию с объемной долей спирта этилового свыше 25 процентов (за исключением вин), производимую на территории Российской Федерации</t>
  </si>
  <si>
    <t xml:space="preserve">182 1 03 02120 01 0000 110 </t>
  </si>
  <si>
    <t>Акцизы на алкогольную продукцию с объемной долей  спирта этилового свыше 9 до 25 процентов включительно (за исключением вин), производимую на территории Российской Федерации</t>
  </si>
  <si>
    <t xml:space="preserve">182 1 03 02130 01 0000 110 </t>
  </si>
  <si>
    <t>Акцизы на алкогольную продукцию с объемной долей спирта этилового до 9 процентов включительно (за исключением вин), производимую на территории Российской Федерации</t>
  </si>
  <si>
    <t>100 1 03 02150 01 0000 110</t>
  </si>
  <si>
    <t xml:space="preserve">Доходы от уплаты акцизов на дизельное топливо, подлежащие распределению в консолидированные бюджеты субъектов Российской Федерации                                                                                                                                                                 </t>
  </si>
  <si>
    <t>100 1 03 02160 01 0000 110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</si>
  <si>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</si>
  <si>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100 1 03 02170 01 0000 110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</si>
  <si>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</si>
  <si>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100 1 03 02180 01 0000 110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</si>
  <si>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</si>
  <si>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100 1 03 02190 01 0000 110</t>
  </si>
  <si>
    <t>Доходы от уплаты акцизов на алкогольную продукцию с объемной долей спирта этилового свыше 9 до 25 процентов включительно (за исключением вин), подлежащие распределению в консолидированные бюджеты субъектов Российской Федерации</t>
  </si>
  <si>
    <t>100 1 03 02200 01 0000 110</t>
  </si>
  <si>
    <t>Доходы от уплаты акцизов на алкогольную продукцию с объемной долей спирта этилового свыше 25 процентов (за исключением вин), подлежащие распределению в консолидированные бюджеты субъектов Российской Федерации</t>
  </si>
  <si>
    <t>НАЛОГИ НА СОВОКУПНЫЙ ДОХОД</t>
  </si>
  <si>
    <t xml:space="preserve">Налог, взимаемый в связи с применением упрощенной системы налогообложения </t>
  </si>
  <si>
    <t xml:space="preserve">182 1 05 01010 01 0000 110 </t>
  </si>
  <si>
    <t>Налог, взимаемый с налогоплательщиков, выбравших в качестве объекта налогообложения  доходы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</si>
  <si>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</si>
  <si>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</si>
  <si>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182 1 05 01040 02 0000 110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</si>
  <si>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</si>
  <si>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 xml:space="preserve">182 1 05 03000 01 0000 110 </t>
  </si>
  <si>
    <t xml:space="preserve">Единый сельскохозяйственный налог </t>
  </si>
  <si>
    <t>НАЛОГИ НА ИМУЩЕСТВО</t>
  </si>
  <si>
    <t>Налог на имущество организаций</t>
  </si>
  <si>
    <t xml:space="preserve">182 1 06 02010 02 0000 110 </t>
  </si>
  <si>
    <t>Налог на имущество организаций по имуществу, не входящему в Единую систему газоснабжения</t>
  </si>
  <si>
    <t>182 1 06 02020 02 0000 110</t>
  </si>
  <si>
    <t>Налог на имущество организаций по имуществу, входящему в Единую систему газоснабжения</t>
  </si>
  <si>
    <t>Транспортный налог</t>
  </si>
  <si>
    <t>182 1 06 04011 02 0000 110</t>
  </si>
  <si>
    <t>Транспортный налог с организаций</t>
  </si>
  <si>
    <t xml:space="preserve">182 1 06 04012 02 0000 110 </t>
  </si>
  <si>
    <t>Транспортный налог с физических лиц</t>
  </si>
  <si>
    <t xml:space="preserve">182 1 06 05000 02 0000 110 </t>
  </si>
  <si>
    <t>Налог на игорный бизнес</t>
  </si>
  <si>
    <t>НАЛОГИ, СБОРЫ И РЕГУЛЯРНЫЕ ПЛАТЕЖИ ЗА ПОЛЬЗОВАНИЕ ПРИРОДНЫМИ РЕСУРСАМИ</t>
  </si>
  <si>
    <t>Налог на добычу полезных ископаемых</t>
  </si>
  <si>
    <t>Налог на добычу полезных ископаемых в виде углеводородного сырья</t>
  </si>
  <si>
    <t>182 1 07 01011 01 0000 110</t>
  </si>
  <si>
    <t>Нефть</t>
  </si>
  <si>
    <t xml:space="preserve">182 1 07 01020 01 0000 110 </t>
  </si>
  <si>
    <t xml:space="preserve">Налог на добычу общераспространенных полезных ископаемых </t>
  </si>
  <si>
    <t>182 1 07 01030 01 0000 110</t>
  </si>
  <si>
    <t>Налог на добычу прочих полезных ископаемых (за исключением полезных ископаемых в виде природных алмазов)</t>
  </si>
  <si>
    <t>Сборы за пользование объектами животного мира и за пользование объектами водных биологических ресурсов</t>
  </si>
  <si>
    <t xml:space="preserve">182 1 07 04010 01 0000 110 </t>
  </si>
  <si>
    <t>Сбор за пользование объектами животного мира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</si>
  <si>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</si>
  <si>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</si>
  <si>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</si>
  <si>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</si>
  <si>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</si>
  <si>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318 1 08 07110 01 0000 110</t>
  </si>
  <si>
    <t>Государственная пошлина за государственную регистрацию региональных отделений политической партии</t>
  </si>
  <si>
    <t>318 1 08 07120 01 0000 110</t>
  </si>
  <si>
    <t>000 1 08 07130 01 0000 110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</si>
  <si>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</si>
  <si>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085 1 08 07130 01 0000 110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</si>
  <si>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</si>
  <si>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176 1 08 07172 01 0000 110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</si>
  <si>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</si>
  <si>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</si>
  <si>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</t>
  </si>
  <si>
    <t>182 1 09 01020 04 0000 110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</si>
  <si>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</si>
  <si>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182 1 09 01030 05 0000 110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</si>
  <si>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</si>
  <si>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Акцизы</t>
  </si>
  <si>
    <t>182 1 09 02030 02 0000 110</t>
  </si>
  <si>
    <t>Акцизы на ювелирные изделия</t>
  </si>
  <si>
    <t>Платежи за пользование природными ресурсами</t>
  </si>
  <si>
    <t>Платежи за добычу полезных ископаемых</t>
  </si>
  <si>
    <t>Платежи за добычу общераспространенных полезных ископаемых</t>
  </si>
  <si>
    <t xml:space="preserve">182 1 09 03021 05 0000 110 </t>
  </si>
  <si>
    <t>Платежи за добычу общераспространенных полезных ископаемых, мобилизуемые на территориях муниципальных районов</t>
  </si>
  <si>
    <t xml:space="preserve">182 1 09 03023 01 0000 110 </t>
  </si>
  <si>
    <t>Платежи за добычу подземных вод</t>
  </si>
  <si>
    <t xml:space="preserve">182 1 09 03025 01 0000 110 </t>
  </si>
  <si>
    <t>Платежи за добычу других полезных ископаемых</t>
  </si>
  <si>
    <t>Отчисления на воспроизводство минерально-сырьевой базы</t>
  </si>
  <si>
    <t xml:space="preserve">182 1 09 03082 02 0000 110 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</si>
  <si>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</si>
  <si>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182 1 09 03083 02 0000 110 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</si>
  <si>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</si>
  <si>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 xml:space="preserve">Налоги на имущество </t>
  </si>
  <si>
    <t>182 1 09 04010 02 0000 110</t>
  </si>
  <si>
    <t>Налог на имущество предприятий</t>
  </si>
  <si>
    <t>182 1 09 04020 02 0000 110</t>
  </si>
  <si>
    <t>Налог с владельцев транспортных средств и налог на приобретение автотранспортных средств</t>
  </si>
  <si>
    <t>182 1 09 04030 01 0000 110</t>
  </si>
  <si>
    <t>Налог на пользователей автомобильных дорог</t>
  </si>
  <si>
    <t>182 1 09 04040 01 0000 110</t>
  </si>
  <si>
    <t>Налог с имущества, переходящего в порядке наследования или дарения</t>
  </si>
  <si>
    <t>Прочие налоги и сборы (по отмененным федеральным налогам и сборам)</t>
  </si>
  <si>
    <t>182 1 09 05040 01 0000 110</t>
  </si>
  <si>
    <t>Налог на покупку иностранных денежных знаков и платежных документов, выраженных в иностранной валюте</t>
  </si>
  <si>
    <t>Прочие налоги и сборы (по отмененным налогам и сборам субъектов Российской Федерации)</t>
  </si>
  <si>
    <t xml:space="preserve">182 1 09 06010 02 0000 110 </t>
  </si>
  <si>
    <t>Налог с продаж</t>
  </si>
  <si>
    <t xml:space="preserve">182 1 09 06020 02 0000 110 </t>
  </si>
  <si>
    <t>Сбор на нужды образовательных учреждений, взимаемый с юридических лиц</t>
  </si>
  <si>
    <t xml:space="preserve">182 1 09 06030 02 0000 110 </t>
  </si>
  <si>
    <t>Прочие налоги и сборы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</si>
  <si>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</si>
  <si>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</si>
  <si>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</si>
  <si>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</si>
  <si>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</si>
  <si>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</si>
  <si>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</si>
  <si>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</si>
  <si>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</si>
  <si>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</si>
  <si>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</si>
  <si>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710 1 11 05010 04 0000 120</t>
  </si>
  <si>
    <t>720 1 11 05010 04 0000 120</t>
  </si>
  <si>
    <t>730 1 11 05010 04 0000 120</t>
  </si>
  <si>
    <t>740 1 11 05010 04 0000 120</t>
  </si>
  <si>
    <t>750 1 11 05010 04 0000 120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</si>
  <si>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</si>
  <si>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120 1 11 05022 02 0000 120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</si>
  <si>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</si>
  <si>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</si>
  <si>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120 1 11 05032 02 0000 120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</si>
  <si>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автономных учреждений субъектов Российской Федерации)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</si>
  <si>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</si>
  <si>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</si>
  <si>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120 1 11 07012 02 0000 120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</si>
  <si>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</si>
  <si>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</si>
  <si>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</si>
  <si>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176 1 11 09032 02 0000 120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</si>
  <si>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</si>
  <si>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000 1 12 00000 00 0000 000</t>
  </si>
  <si>
    <t>ПЛАТЕЖИ ПРИ ПОЛЬЗОВАНИИ ПРИРОДНЫМИ РЕСУРСАМИ</t>
  </si>
  <si>
    <t>498 1 12 01000 01 0000 120</t>
  </si>
  <si>
    <t>Плата за негативное воздействие на окружающую среду</t>
  </si>
  <si>
    <t>000 1 12 02000 01 0000 120</t>
  </si>
  <si>
    <t>Платежи при пользовании недрами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</si>
  <si>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</si>
  <si>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096 1 12 02012 01 0000 120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</si>
  <si>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содержащим месторождения общераспространенных полезных ископаемых, или участкам недр местного значения</t>
  </si>
  <si>
    <t>182 1 12 02030 01 0000 120</t>
  </si>
  <si>
    <t>Регулярные платежи за пользование недрами при пользовании недрами (ренталс)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</si>
  <si>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</si>
  <si>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096 1 12 02052 01 0000 120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</si>
  <si>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используемым для целей строительства и эксплуатации подземных сооружений, не связанных с добычей полезных ископаемых</t>
  </si>
  <si>
    <t>Прочие платежи при пользовании недрами</t>
  </si>
  <si>
    <t>096 1 12 02102 02 0000 120</t>
  </si>
  <si>
    <t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</t>
  </si>
  <si>
    <t>000 1 12 04000 00 0000 120</t>
  </si>
  <si>
    <t>Плата за использование лесов</t>
  </si>
  <si>
    <t>000 1 12 04020 02 0000 120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</si>
  <si>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</t>
  </si>
  <si>
    <t>000 1 12 04021 02 0000 120</t>
  </si>
  <si>
    <t>Плата за использование лесов в части, превышающей минимальный размер платы по договору купли-продажи лесных насаждений</t>
  </si>
  <si>
    <t>096 1 12 04021 02 0000 120</t>
  </si>
  <si>
    <t>187 1 12 04021 02 0000 120</t>
  </si>
  <si>
    <t>096 1 12 04022 02 0000 120</t>
  </si>
  <si>
    <t>Плата за использование лесов в части, превышающей минимальный размер арендной платы</t>
  </si>
  <si>
    <t>Прочие доходы от использования лесного фонда Российской Федерации и лесов иных категорий (по обязательствам, возникшим до 01 января 2007 года)</t>
  </si>
  <si>
    <t>096 1 12 04060 02 0000 120</t>
  </si>
  <si>
    <t>Плата по договору купли-продажи лесных насаждений для собственных нужд</t>
  </si>
  <si>
    <t>000 1 13 00000 00 0000 000</t>
  </si>
  <si>
    <t>ДОХОДЫ ОТ ОКАЗАНИЯ ПЛАТНЫХ УСЛУГ И КОМПЕНСАЦИИ ЗАТРАТ ГОСУДАРСТВА</t>
  </si>
  <si>
    <t>Лицензионные сборы</t>
  </si>
  <si>
    <t>Сборы за выдачу лицензий на розничную продажу алкогольной продукции</t>
  </si>
  <si>
    <t>026 1 13 02021 02 0000 130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</si>
  <si>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</si>
  <si>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000 1 13 03000 00 0000 130</t>
  </si>
  <si>
    <t>Прочие доходы от оказания платных услуг и компенсации затрат государства</t>
  </si>
  <si>
    <t>000 1 13 03020 02 0000 130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</si>
  <si>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</si>
  <si>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026 1 13 03020 02 0000 130</t>
  </si>
  <si>
    <t>046 1 13 03020 02 0000 130</t>
  </si>
  <si>
    <t>083 1 13 03020 02 0000 130</t>
  </si>
  <si>
    <t>097 1 13 03020 02 0000 130</t>
  </si>
  <si>
    <t>115 1 13 03020 02 0000 130</t>
  </si>
  <si>
    <t>126 1 13 03020 02 0000 130</t>
  </si>
  <si>
    <t>131 1 13 03020 02 0000 130</t>
  </si>
  <si>
    <t>136 1 13 03020 02 0000 130</t>
  </si>
  <si>
    <t>156 1 13 03020 02 0000 130</t>
  </si>
  <si>
    <t>162 1 13 03020 02 0000 130</t>
  </si>
  <si>
    <t>176 1 13 03020 02 0000 130</t>
  </si>
  <si>
    <t>181 1 13 03020 02 0000 130</t>
  </si>
  <si>
    <t>188 1 13 03020 02 0000 130</t>
  </si>
  <si>
    <t>000 1 14 00000 00 0000 000</t>
  </si>
  <si>
    <t>ДОХОДЫ ОТ ПРОДАЖИ МАТЕРИАЛЬНЫХ И НЕМАТЕРИАЛЬНЫХ АКТИВОВ</t>
  </si>
  <si>
    <r>
      <t xml:space="preserve">Доходы от реализации имущества, находящегося в государственной и муниципальной собственности </t>
    </r>
    <r>
      <rPr>
        <b/>
        <sz val="10"/>
        <color indexed="8"/>
        <rFont val="Times New Roman Cyr"/>
        <charset val="204"/>
      </rPr>
      <t>(за исключением имущества автономных учреждений, а также имущества государственных и муниципальных унитарных предприятий, в том числе казенных)</t>
    </r>
  </si>
  <si>
    <t>Доходы от реализации имущества, находящегося в собственности субъектов РФ (за исключением имущества автономных учреждений субъектов РФ, а также имущества государственных унитарных предприятий субъектов РФ, в том числе казенных), в части реализации основных средств по указанному имуществу</t>
  </si>
  <si>
    <t>120 1 14 02023 02 0000 410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</si>
  <si>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</si>
  <si>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</si>
  <si>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156 1 14 03020 02 0000 440</t>
  </si>
  <si>
    <t>Средства от распоряжения и реализации конфискованного и иного имущества, обращенного в доходы субъектов Российской Федерации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</si>
  <si>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</si>
  <si>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</si>
  <si>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</si>
  <si>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</si>
  <si>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</si>
  <si>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</si>
  <si>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710 1 14 06012 04 0000 430</t>
  </si>
  <si>
    <t>720 1 14 06012 04 0000 430</t>
  </si>
  <si>
    <t>730 1 14 06012 04 0000 430</t>
  </si>
  <si>
    <t>740 1 14 06012 04 0000 430</t>
  </si>
  <si>
    <t>750 1 14 06012 04 0000 430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</si>
  <si>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</si>
  <si>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120 1 14 06022 02 0000 430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</si>
  <si>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</si>
  <si>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000 1 16 00000 00 0000 000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</si>
  <si>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</si>
  <si>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</si>
  <si>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182 1 16 03020 02 0000 140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</si>
  <si>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</si>
  <si>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Денежные взыскания (штрафы) за нарушение бюджетного законодательства Российской Федерации</t>
  </si>
  <si>
    <t>102 1 16 18020 02 0000 140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</si>
  <si>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</si>
  <si>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</si>
  <si>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322 1 16 21020 02 0000 140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</si>
  <si>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</si>
  <si>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000 1 16 26000 01 0000 140</t>
  </si>
  <si>
    <t>Денежные взыскания (штрафы) за нарушение законодательства о рекламе</t>
  </si>
  <si>
    <t>161 1 16 26000 01 0000 140</t>
  </si>
  <si>
    <t>188 1 16 26000 01 0000 140</t>
  </si>
  <si>
    <t>000 1 16 27000 01 0000 140</t>
  </si>
  <si>
    <t>Денежные взыскания (штрафы) за нарушение Федерального закона "О пожарной безопасности"</t>
  </si>
  <si>
    <t>106 1 16 27000 01 0000 140</t>
  </si>
  <si>
    <t>177 1 16 27000 01 0000 140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</si>
  <si>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</si>
  <si>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161 1 16 33020 02 0000 140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</si>
  <si>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</si>
  <si>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000 1 16 90000 00 0000 140</t>
  </si>
  <si>
    <t>Прочие поступления от денежных взысканий (штрафов) и иных сумм в возмещение ущерба</t>
  </si>
  <si>
    <t>000 1 16 90020 02 0000 140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</si>
  <si>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</si>
  <si>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115 1 16 90020 02 0000 140</t>
  </si>
  <si>
    <t>126 1 16 90020 02 0000 140</t>
  </si>
  <si>
    <t>141 1 16 90020 02 0000 140</t>
  </si>
  <si>
    <t>156 1 16 90020 02 0000 140</t>
  </si>
  <si>
    <t>181 1 16 90020 02 0000 140</t>
  </si>
  <si>
    <t>000 1 17 00000 00 0000 000</t>
  </si>
  <si>
    <t>ПРОЧИЕ НЕНАЛОГОВЫЕ ДОХОДЫ</t>
  </si>
  <si>
    <t>Невыясненные поступления</t>
  </si>
  <si>
    <t>181 1 17 01020 02 0000 180</t>
  </si>
  <si>
    <t>Невыясненные поступления, зачисляемые в бюджеты субъектов Российской Федерации</t>
  </si>
  <si>
    <t>000 1 17 05000 00 0000 180</t>
  </si>
  <si>
    <t>Прочие неналоговые доходы</t>
  </si>
  <si>
    <t>000 1 17 05020 02 0000 180</t>
  </si>
  <si>
    <t>Прочие неналоговые доходы бюджетов субъектов Российской Федерации</t>
  </si>
  <si>
    <t>096 1 17 05020 02 0000 180</t>
  </si>
  <si>
    <t>181 1 17 05020 02 0000 180</t>
  </si>
  <si>
    <t>000 1 18 00000 00 0000 000</t>
  </si>
  <si>
    <t>000 1 18 02000 02 0000 000</t>
  </si>
  <si>
    <t>000 1 18 02030 02 0000 151</t>
  </si>
  <si>
    <t>136 1 18 02030 02 0000 151</t>
  </si>
  <si>
    <t>181 1 18 02030 02 0000 151</t>
  </si>
  <si>
    <t>000 1 18 02040 02 0000 151</t>
  </si>
  <si>
    <t>036 1 18 02040 02 0000 151</t>
  </si>
  <si>
    <t>136 1 18 02040 02 0000 151</t>
  </si>
  <si>
    <t>156 1 18 02040 02 0000 151</t>
  </si>
  <si>
    <t>181 1 18 02040 02 0000 151</t>
  </si>
  <si>
    <t>000 1 18 02050 02 0000 151</t>
  </si>
  <si>
    <t>036 1 18 02050 02 0000 151</t>
  </si>
  <si>
    <t>096 1 18 02050 02 0000 151</t>
  </si>
  <si>
    <t>181 1 18 02050 02 0000 151</t>
  </si>
  <si>
    <t>000 1 19 00000 00 0000 000</t>
  </si>
  <si>
    <t>000 1 19 02000 02 0000 151</t>
  </si>
  <si>
    <t>181 1 19 02000 02 0000 151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</si>
  <si>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</si>
  <si>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</si>
  <si>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</si>
  <si>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</si>
  <si>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</si>
  <si>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</si>
  <si>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000 2 02 01001 00 0000 151</t>
  </si>
  <si>
    <t>Дотации на выравнивание бюджетной обеспеченности</t>
  </si>
  <si>
    <t>181 2 02 01001 02 0000 151</t>
  </si>
  <si>
    <t>Дотации бюджетам субъектов Российской Федерации на выравнивание бюджетной обеспеченности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</si>
  <si>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</si>
  <si>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</si>
  <si>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156 2 02 02001 02 0000 151</t>
  </si>
  <si>
    <t>156 2 02 02005 02 0000 151</t>
  </si>
  <si>
    <t>Субсидии бюджетам субъектов Российской Федерации на оздоровление детей</t>
  </si>
  <si>
    <t>156 2 02 02007 02 0000 151</t>
  </si>
  <si>
    <t>Субсидии бюджетам субъектов Российской Федерации на предоставление гражданам субсидий на оплату жилого помещения и коммунальных услуг</t>
  </si>
  <si>
    <t>000 2 02 02008 00 0000 151</t>
  </si>
  <si>
    <t xml:space="preserve">Субсидии бюджетам на обеспечение жильем молодых семей </t>
  </si>
  <si>
    <t>Субсидии бюджетам субъектов Российской Федерации на обеспечение жильем молодых семей</t>
  </si>
  <si>
    <t>000 2 02 02009 00 0000 151</t>
  </si>
  <si>
    <t>036 2 02 02012 02 0000 151</t>
  </si>
  <si>
    <t>Субсидии бюджетам субъектов Российской Федерации на поддержку элитного семеноводства</t>
  </si>
  <si>
    <t>Субсидии бюджетам субъектов Российской Федерации на поддержку производства льна и конопли</t>
  </si>
  <si>
    <t>036 2 02 02015 02 0000 151</t>
  </si>
  <si>
    <t>Субсидии бюджетам субъектов Российской Федерации на закладку и уход за многолетними насаждениями</t>
  </si>
  <si>
    <t>036 2 02 02017 02 0000 151</t>
  </si>
  <si>
    <t>Субсидии бюджетам субъектов Российской Федерации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</si>
  <si>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</si>
  <si>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Субсидии бюджетам субъектов Российской Федерации на осуществление капитального ремонта гидротехнических сооружений, находящихся в собственности субъектов Российской Федерации, и бесхозяйных гидротехнических сооружений</t>
  </si>
  <si>
    <t>000 2 02 02024 00 0000 151</t>
  </si>
  <si>
    <t>Субсидии бюджетам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</si>
  <si>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126 2 02 02024 02 0000 151</t>
  </si>
  <si>
    <t>Субсидии бюджетам субъектов Российской Федерации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</si>
  <si>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036 2 02 02027 02 0000 151</t>
  </si>
  <si>
    <t>036 2 02 02028 02 0000 151</t>
  </si>
  <si>
    <t>136 2 02 02032 02 0000 151</t>
  </si>
  <si>
    <t>156 2 02 02033 02 0000 151</t>
  </si>
  <si>
    <t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</si>
  <si>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136 2 02 02037 02 0000 151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</si>
  <si>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</si>
  <si>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036 2 02 02039 02 0000 151</t>
  </si>
  <si>
    <t>Субсидии бюджетам субъектов Российской Федерации на поддержку племенного животноводства</t>
  </si>
  <si>
    <t>000 2 02 02041 00 0000 151</t>
  </si>
  <si>
    <t>176 2 02 02041 02 0000 151</t>
  </si>
  <si>
    <t>000 2 02 02042 00 0000 151</t>
  </si>
  <si>
    <t>Субсидии бюджетам на государственную поддержку внедрения комплексных мер модернизации образования</t>
  </si>
  <si>
    <t>136 2 02 02042 02 0000 151</t>
  </si>
  <si>
    <t>Субсидии бюджетам субъектов Российской Федерации на государственную поддержку внедрения комплексных мер модернизации образования</t>
  </si>
  <si>
    <t>136 2 02 02047 02 0000 151</t>
  </si>
  <si>
    <t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</si>
  <si>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Субсидии бюджетам субъектов Российской Федерации на реализацию федеральных целевых программ</t>
  </si>
  <si>
    <t>126 2 02 02054 02 0000 151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</si>
  <si>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</si>
  <si>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036 2 02 02064 02 0000 151</t>
  </si>
  <si>
    <t>036 2 02 02065 02 0000 151</t>
  </si>
  <si>
    <t>136 2 02 02067 02 0000 151</t>
  </si>
  <si>
    <t>Субсидии бюджетам субъектов Российской Федерации на поощрение лучших учителей</t>
  </si>
  <si>
    <t>000 2 02 02068 00 0000 151</t>
  </si>
  <si>
    <t>Субсидии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</si>
  <si>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131 2 02 02068 02 0000 151</t>
  </si>
  <si>
    <t>Субсидии бюджетам субъектов Российской Федерации на комплектование книжных фондов библиотек муниципальных образований</t>
  </si>
  <si>
    <t>000 2 02 02073 00 0000 151</t>
  </si>
  <si>
    <t>Субсидии бюджетам на создание технопарков</t>
  </si>
  <si>
    <t>Субсидии бюджетам субъектов Российской Федерации на создание технопарков</t>
  </si>
  <si>
    <t>000 2 02 02077 00 0000 151</t>
  </si>
  <si>
    <t>Субсидии бюджетам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</si>
  <si>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036 2 02 02077 02 0000 151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</si>
  <si>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</si>
  <si>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096 2 02 02077 02 0000 151</t>
  </si>
  <si>
    <t>176 2 02 02077 02 0000 151</t>
  </si>
  <si>
    <t>036 2 02 02082 02 0000 151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</si>
  <si>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</si>
  <si>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000 2 02 02085 00 0000 151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</si>
  <si>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</si>
  <si>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036 2 02 02085 02 0000 151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</si>
  <si>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</si>
  <si>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000 2 02 03000 00 0000 151</t>
  </si>
  <si>
    <t xml:space="preserve">Субвенции бюджетам субъектов Российской Федерации и муниципальных образований </t>
  </si>
  <si>
    <t>000 2 02 03001 00 0000 151</t>
  </si>
  <si>
    <t>Субвенции бюджетам на оплату жилищно-коммунальных услуг отдельным категориям граждан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</si>
  <si>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</si>
  <si>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000 2 02 03003 00 0000 151</t>
  </si>
  <si>
    <t>Субвенции бюджетам на государственную регистрацию актов гражданского состояния</t>
  </si>
  <si>
    <t>Субвенции бюджетам субъектов Российской Федерации на государственную регистрацию актов гражданского состояния</t>
  </si>
  <si>
    <t>000 2 02 03004 00 0000 151</t>
  </si>
  <si>
    <t>Субвенции бюджетам на обеспечение мер социальной поддержки для лиц, награжденных знаком "Почетный донор СССР", "Почетный донор России"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</si>
  <si>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</si>
  <si>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000 2 02 03005 00 0000 151</t>
  </si>
  <si>
    <t>Субвенции бюджетам на организацию, регулирование и охрану водных биологических ресурсов</t>
  </si>
  <si>
    <t>096 2 02 03005 02 0000 151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</si>
  <si>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</si>
  <si>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000 2 02 03006 00 0000 151</t>
  </si>
  <si>
    <t>Субвенции бюджетам на охрану и использование объектов животного мира, отнесенных к объектам охоты</t>
  </si>
  <si>
    <t>129 2 02 03006 02 0000 151</t>
  </si>
  <si>
    <t>Субвенции бюджетам субъектов Российской Федерации на охрану и использование объектов животного мира, отнесенных к объектам охоты</t>
  </si>
  <si>
    <t>000 2 02 03007 00 0000 151</t>
  </si>
  <si>
    <t>Субвенции бюджетам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</si>
  <si>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181 2 02 03007 02 0000 151</t>
  </si>
  <si>
    <t>Субвенции бюджетам субъектов Российской Федерации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</si>
  <si>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бюджетам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</si>
  <si>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</si>
  <si>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156 2 02 03010 02 0000 151</t>
  </si>
  <si>
    <t>000 2 02 03011 00 0000 151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</si>
  <si>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</si>
  <si>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156 2 02 03011 02 0000 151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</si>
  <si>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</si>
  <si>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</si>
  <si>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</si>
  <si>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181 2 02 03015 02 0000 151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</si>
  <si>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</si>
  <si>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000 2 02 03018 00 0000 151</t>
  </si>
  <si>
    <t xml:space="preserve">Субвенции бюджетам на осуществление отдельных полномочий в области лесных отношений </t>
  </si>
  <si>
    <t>096 2 02 03018 02 0000 151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</si>
  <si>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</si>
  <si>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000 2 02 03019 00 0000 151</t>
  </si>
  <si>
    <t>Субвенции бюджетам на осуществление отдельных полномочий в области водных отношений</t>
  </si>
  <si>
    <t>096 2 02 03019 02 0000 151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</si>
  <si>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</si>
  <si>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</si>
  <si>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</si>
  <si>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156 2 02 03020 02 0000 151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</si>
  <si>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</si>
  <si>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000 2 02 03025 00 0000 151</t>
  </si>
  <si>
    <t>Субвенции бюджетам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</si>
  <si>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097 2 02 03025 02 0000 151</t>
  </si>
  <si>
    <t>Субвенции бюджетам субъектов Российской Федерации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</si>
  <si>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129 2 02 03031 02 0000 151</t>
  </si>
  <si>
    <t xml:space="preserve">Субвенции бюджетам субъектов Российской Федерации на охрану и использование объектов животного мира (за исключением отнесенных к объектам охоты, а также водных биологических ресурсов) </t>
  </si>
  <si>
    <t>000 2 02 04000 00 0000 151</t>
  </si>
  <si>
    <t>Иные межбюджетные трансферты</t>
  </si>
  <si>
    <t>000 2 02 04001 00 0000 151</t>
  </si>
  <si>
    <t>Межбюджетные трансферты, передаваемые бюджетам на содержание депутатов Государственной Думы и их помощников</t>
  </si>
  <si>
    <t>006 2 02 04001 02 0000 151</t>
  </si>
  <si>
    <t>000 2 02 04002 00 0000 151</t>
  </si>
  <si>
    <t>001 2 02 04002 02 0000 151</t>
  </si>
  <si>
    <t>000 2 02 04005 00 0000 151</t>
  </si>
  <si>
    <t>176 2 02 04006 02 0000 151</t>
  </si>
  <si>
    <t>126 2 02 04017 02 0000 151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</si>
  <si>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лекарственного обеспечения</t>
  </si>
  <si>
    <t>000 2 02 04999 00 0000 151</t>
  </si>
  <si>
    <t>Прочие межбюджетные трансферты, передаваемые бюджетам</t>
  </si>
  <si>
    <t>156 2 02 04999 02 0000 151</t>
  </si>
  <si>
    <t>Прочие межбюджетные трансферты, передаваемые бюджетам субъектов Российской Федерации</t>
  </si>
  <si>
    <t>000 2 02 09000 00 0000 151</t>
  </si>
  <si>
    <t>Прочие безвозмездные поступления от других бюджетов бюджетной системы</t>
  </si>
  <si>
    <t>000 2 02 09010 00 0000 151</t>
  </si>
  <si>
    <t>Прочие безвозмездные поступления от федерального бюджета</t>
  </si>
  <si>
    <t>Прочие безвозмездные поступления в бюджеты субъектов Российской Федерации от федерального бюджета</t>
  </si>
  <si>
    <t>181 2 02 09011 02 0000 151</t>
  </si>
  <si>
    <t>000 2 02 09070 00 0000 151</t>
  </si>
  <si>
    <t>Прочие безвозмездные поступления от бюджетов государственных внебюджетных фондов</t>
  </si>
  <si>
    <t>Прочие безвозмездные поступления от бюджета Пенсионного фонда Российской Федерации</t>
  </si>
  <si>
    <t>Прочие безвозмездные поступления в бюджеты субъектов Российской Федерации от бюджета Пенсионного фонда Российской Федерации</t>
  </si>
  <si>
    <t>000 2 03 00000 00 0000 180</t>
  </si>
  <si>
    <t>БЕЗВОЗМЕЗДНЫЕ ПОСТУПЛЕНИЯ ОТ ГОСУДАРСТВЕННЫХ (МУНИЦИПАЛЬНЫХ) ОРГАНИЗАЦИЙ</t>
  </si>
  <si>
    <t>000 2 03 10000 00 0000 180</t>
  </si>
  <si>
    <t>000 2 03 10001 00 0000 180</t>
  </si>
  <si>
    <t>000 2 03 10001 02 0000 180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</si>
  <si>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</si>
  <si>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</si>
  <si>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000 3 00 00000 00 0000 000</t>
  </si>
  <si>
    <t>ДОХОДЫ ОТ ПРЕДПРИНИМАТЕЛЬСКОЙ И ИНОЙ ПРИНОСЯЩЕЙ ДОХОД ДЕЯТЕЛЬНОСТИ</t>
  </si>
  <si>
    <t>000 3 02 00000 00 0000 000</t>
  </si>
  <si>
    <t>РЫНОЧНЫЕ ПРОДАЖИ ТОВАРОВ И УСЛУГ</t>
  </si>
  <si>
    <t>000 3 02 01000 00 0000 130</t>
  </si>
  <si>
    <t>000 3 02 01020 02 0000 130</t>
  </si>
  <si>
    <t>046 3 02 01020 02 0000 130</t>
  </si>
  <si>
    <t>083 3 02 01020 02 0000 130</t>
  </si>
  <si>
    <t>096 3 02 01020 02 0000 130</t>
  </si>
  <si>
    <t>111 3 02 01020 02 0000 130</t>
  </si>
  <si>
    <t>115 3 02 01020 02 0000 130</t>
  </si>
  <si>
    <t>126 3 02 01020 02 0000 130</t>
  </si>
  <si>
    <t>131 3 02 01020 02 0000 130</t>
  </si>
  <si>
    <t>136 3 02 01020 02 0000 130</t>
  </si>
  <si>
    <t>156 3 02 01020 02 0000 130</t>
  </si>
  <si>
    <t>176 3 02 01020 02 0000 130</t>
  </si>
  <si>
    <t>000 3 03 00000 00 0000 000</t>
  </si>
  <si>
    <t>БЕЗВОЗМЕЗДНЫЕ ПОСТУПЛЕНИЯ ОТ ПРЕДПРИНИМАТЕЛЬСКОЙ И ИНОЙ ПРИНОСЯЩЕЙ ДОХОД ДЕЯТЕЛЬНОСТИ</t>
  </si>
  <si>
    <t>000 3 03 02000 00 0000 180</t>
  </si>
  <si>
    <t>Прочие безвозмездные поступления</t>
  </si>
  <si>
    <t>000 3 03 02020 02 0000 180</t>
  </si>
  <si>
    <t>Прочие безвозмездные поступления учреждениям, находящимся в ведении органов государственной власти субъектов Российской Федерации</t>
  </si>
  <si>
    <t>083 3 03 02020 02 0000 180</t>
  </si>
  <si>
    <t>111 3 03 02020 02 0000 180</t>
  </si>
  <si>
    <t>126 3 03 02020 02 0000 180</t>
  </si>
  <si>
    <t>131 3 03 02020 02 0000 180</t>
  </si>
  <si>
    <t>136 3 03 02020 02 0000 180</t>
  </si>
  <si>
    <t>156 3 03 02020 02 0000 180</t>
  </si>
  <si>
    <t>ВСЕГО ДОХОДОВ</t>
  </si>
  <si>
    <t xml:space="preserve">                         _______________________________</t>
  </si>
  <si>
    <t>Утверждено Законом Новосибирской области "Об областном бюджете Новосибирской области на 2009 год" (в ред. от 04.12.2009 № 435-ОЗ)</t>
  </si>
  <si>
    <t>Уточненный кассовый план на 2009 год</t>
  </si>
  <si>
    <t>Кассовое исполнение за 2009 год</t>
  </si>
  <si>
    <t>% исполнения к утвержден-ному плану</t>
  </si>
  <si>
    <t>Налог на прибыль организаций для сельскохозяйственных товаропроизводителей, не перешедших на систему налогообложения для сельскохозяйственных товаропроизводителей (единый сельскохозяйственный), по деятельности, связанной с реализацией произведенной ими сельскохозяйственной продукции, а также с реализацией произведенной и переработанной данными организациями собственной сельскохозяйственной продукции, зачисляемый в бюджеты субъектов Российской Федерации</t>
  </si>
  <si>
    <t>182 1 01 01014 02 0000 110</t>
  </si>
  <si>
    <t>Сбор за пользование объектами водных биологических ресурсов (по внутренним водным объектам)</t>
  </si>
  <si>
    <t xml:space="preserve">182 1 07 04030 01 0000 110 </t>
  </si>
  <si>
    <t>000 1 07 00000 00 0000 000</t>
  </si>
  <si>
    <t>000 1 01 00000 00 0000 000</t>
  </si>
  <si>
    <t xml:space="preserve">000 1 01 01010 00 0000 110 </t>
  </si>
  <si>
    <t xml:space="preserve">000 1 01 01000 00 0000 110 </t>
  </si>
  <si>
    <t xml:space="preserve">000 1 01 02000 01 0000 110 </t>
  </si>
  <si>
    <t>000 1 01 02020 01 0000 110</t>
  </si>
  <si>
    <t>000 1 05 00000 00 0000 000</t>
  </si>
  <si>
    <t xml:space="preserve">000 1 05 01000 00 0000 110 </t>
  </si>
  <si>
    <t>000 1 06 00000 00 0000 000</t>
  </si>
  <si>
    <t xml:space="preserve">000 1 06 02000 02 0000 110 </t>
  </si>
  <si>
    <t xml:space="preserve">000 1 06 04000 02 0000 110 </t>
  </si>
  <si>
    <t xml:space="preserve">000 1 07 01000 01 0000 110 </t>
  </si>
  <si>
    <t xml:space="preserve">000 1 07 01010 01 0000 110 </t>
  </si>
  <si>
    <t xml:space="preserve">000 1 07 04000 01 0000 110 </t>
  </si>
  <si>
    <t>096 1 08 07130 01 0000 110</t>
  </si>
  <si>
    <t>000 1 08 07170 01 0000 110</t>
  </si>
  <si>
    <t>000 1 09 00000 00 0000 000</t>
  </si>
  <si>
    <t>000 1 09 01000 00 0000 110</t>
  </si>
  <si>
    <t>000 1 09 02000 01 0000 110</t>
  </si>
  <si>
    <t>000 1 09 03000 00 0000 110</t>
  </si>
  <si>
    <t xml:space="preserve">000 1 09 03020 00 0000 110 </t>
  </si>
  <si>
    <t xml:space="preserve">000 1 09 03021 00 0000 110 </t>
  </si>
  <si>
    <t>Платежи за добычу общераспространенных полезных ископаемых, мобилизуемые на территориях городских округов</t>
  </si>
  <si>
    <t xml:space="preserve">182 1 09 03021 04 0000 110 </t>
  </si>
  <si>
    <t xml:space="preserve">000 1 09 03080 01 0000 110 </t>
  </si>
  <si>
    <t xml:space="preserve">000 1 09 04000 00 0000 110 </t>
  </si>
  <si>
    <t>000 1 09 05000 01 0000 110</t>
  </si>
  <si>
    <t>000 1 09 06000 02 0000 110</t>
  </si>
  <si>
    <t>000 1 11 01000 00 0000 120</t>
  </si>
  <si>
    <t>000 1 11 05020 00 0000 120</t>
  </si>
  <si>
    <t>000 1 11 05030 00 0000 120</t>
  </si>
  <si>
    <t>000 1 11 07000 00 0000 120</t>
  </si>
  <si>
    <t>000 1 11 07010 00 0000 120</t>
  </si>
  <si>
    <t>000 1 11 09000 00 0000 120</t>
  </si>
  <si>
    <t>000 1 11 09030 00 0000 120</t>
  </si>
  <si>
    <t>000 1 12 02010 01 0000 120</t>
  </si>
  <si>
    <t>000 1 12 02050 01 0000 120</t>
  </si>
  <si>
    <t>000 1 12 02100 00 0000 120</t>
  </si>
  <si>
    <t>187 1 12 04040 02 0000 120</t>
  </si>
  <si>
    <t>000 1 13 02000 00 0000 130</t>
  </si>
  <si>
    <t>000 1 13 02020 00 0000 130</t>
  </si>
  <si>
    <t>006 1 13 03020 02 0000 130</t>
  </si>
  <si>
    <t>036 1 13 03020 02 0000 130</t>
  </si>
  <si>
    <t>122 1 13 03020 02 0000 130</t>
  </si>
  <si>
    <t>125 1 13 03020 02 0000 130</t>
  </si>
  <si>
    <t>127 1 13 03020 02 0000 130</t>
  </si>
  <si>
    <t>183 1 13 03020 02 0000 130</t>
  </si>
  <si>
    <t>000 1 14 02000 00 0000 000</t>
  </si>
  <si>
    <t>000 1 14 02020 02 0000 410</t>
  </si>
  <si>
    <t>000 1 14 03000 00 0000 440</t>
  </si>
  <si>
    <t>000 1 14 06020 00 0000 430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</si>
  <si>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</si>
  <si>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</si>
  <si>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000 1 16 02000 00 0000 140</t>
  </si>
  <si>
    <t>182 1 16 02030 02 0000 140</t>
  </si>
  <si>
    <t>000 1 16 03000 00 0000 140</t>
  </si>
  <si>
    <t>000 1 16 18000 00 0000 140</t>
  </si>
  <si>
    <t>000 1 16 21000 00 0000 140</t>
  </si>
  <si>
    <t>081 1 16 27000 01 0000 140</t>
  </si>
  <si>
    <t>000 1 16 33000 00 0000 140</t>
  </si>
  <si>
    <t>000 1 16 32000 00 0000 140</t>
  </si>
  <si>
    <t xml:space="preserve">Возмещение сумм, израсходованных незаконно или не по целевому назначению, а также доходов, полученных от их использования </t>
  </si>
  <si>
    <t xml:space="preserve">Возмещение сумм, израсходованных незаконно или не по целевому назначению, а также доходов, полученных от их использования (в части бюджетов субъектов Российской Федерации) </t>
  </si>
  <si>
    <t>181 1 16 32020 02 0000 140</t>
  </si>
  <si>
    <t>181 1 16 33020 02 0000 140</t>
  </si>
  <si>
    <t>076 1 16 90020 02 0000 140</t>
  </si>
  <si>
    <t>102 1 16 90020 02 0000 140</t>
  </si>
  <si>
    <t>106 1 16 90020 02 0000 140</t>
  </si>
  <si>
    <t>120 1 16 90020 02 0000 140</t>
  </si>
  <si>
    <t>176 1 16 90020 02 0000 140</t>
  </si>
  <si>
    <t>000 1 17 01000 00 0000 180</t>
  </si>
  <si>
    <t>000 1 17 01020 02 0000 180</t>
  </si>
  <si>
    <t>102 1 17 01020 02 0000 180</t>
  </si>
  <si>
    <t>120 1 17 01020 02 0000 180</t>
  </si>
  <si>
    <t>136 1 17 01020 02 0000 180</t>
  </si>
  <si>
    <t>156 1 17 01020 02 0000 180</t>
  </si>
  <si>
    <t>176 1 17 01020 02 0000 180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</si>
  <si>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</si>
  <si>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</si>
  <si>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городских округов</t>
  </si>
  <si>
    <t>124 1 18 02030 02 0000 151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</si>
  <si>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</si>
  <si>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124 1 18 02040 02 0000 151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</si>
  <si>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поселений</t>
  </si>
  <si>
    <t>122 1 18 02050 02 0000 151</t>
  </si>
  <si>
    <t>124 1 18 02050 02 0000 151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</si>
  <si>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</si>
  <si>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</si>
  <si>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036 1 19 02000 02 0000 151</t>
  </si>
  <si>
    <t>096 1 19 02000 02 0000 151</t>
  </si>
  <si>
    <t>097 1 19 02000 02 0000 151</t>
  </si>
  <si>
    <t>136 1 19 02000 02 0000 151</t>
  </si>
  <si>
    <t>156 1 19 02000 02 0000 151</t>
  </si>
  <si>
    <t>Доходы от оказания услуг</t>
  </si>
  <si>
    <t xml:space="preserve">Доходы от оказания услуг учреждениями, находящимися в ведении органов государственной власти субъектов Российской Федерации </t>
  </si>
  <si>
    <t>006 3 02 01020 02 0000 130</t>
  </si>
  <si>
    <t>122 3 02 01020 02 0000 130</t>
  </si>
  <si>
    <t>124 3 02 01020 02 0000 130</t>
  </si>
  <si>
    <t>127 3 02 01020 02 0000 130</t>
  </si>
  <si>
    <t>Доходы от реализации активов</t>
  </si>
  <si>
    <t>Доходы от реализации активов (в части реализации материальных запасов по указанному имуществу)</t>
  </si>
  <si>
    <t>Доходы от реализации активов, осуществляемой учреждениями, находящимися в ведении органов государственной власти субъектов Российской Федерации (в части реализации метериальных запасов по указанному имуществу)</t>
  </si>
  <si>
    <t>000 3 02 02042 02 0000 440</t>
  </si>
  <si>
    <t>046 3 02 02042 02 0000 440</t>
  </si>
  <si>
    <t>083 3 02 02042 02 0000 440</t>
  </si>
  <si>
    <t>126 3 02 02042 02 0000 440</t>
  </si>
  <si>
    <t>131 3 02 02042 02 0000 440</t>
  </si>
  <si>
    <t>136 3 02 02042 02 0000 440</t>
  </si>
  <si>
    <t>156 3 02 02042 02 0000 440</t>
  </si>
  <si>
    <t>000 3 02 02040 00 0000 440</t>
  </si>
  <si>
    <t>000 3 02 02000 00 0000 400</t>
  </si>
  <si>
    <t>Пени, штрафы, иное возмещение ущерба по договорам гражданско-правового характера</t>
  </si>
  <si>
    <t>000 3 03 01000 00 0000 180</t>
  </si>
  <si>
    <t>Пени, штрафы, иное возмещение ущерба по договорам гражданско-правового характера, причиненного государственным учреждениям субъектов Российской Федерации</t>
  </si>
  <si>
    <t>126 3 03 01020 02 0000 180</t>
  </si>
  <si>
    <t>Поступления от возмещения ущерба при возникновении страховых случаев</t>
  </si>
  <si>
    <t>Поступления от возмещения ущерба при возникновении страховых случаев, когда выгодоприобретателями по договорам страхования выступают государственные учреждения субъектов Российской Федерации</t>
  </si>
  <si>
    <t>127 3 03 02020 02 0000 180</t>
  </si>
  <si>
    <t>Гранты, премии, добровольные пожертвования</t>
  </si>
  <si>
    <t>Гранты, премии, добровольные пожертвования государственным учреждениям, находящимся в ведении органов государственной власти субъектов Российской Федерации</t>
  </si>
  <si>
    <t>000 3 03 03000 00 0000 180</t>
  </si>
  <si>
    <t>000 3 03 03020 02 0000 180</t>
  </si>
  <si>
    <t>083 3 03 03020 02 0000 180</t>
  </si>
  <si>
    <t>126 3 03 03020 02 0000 180</t>
  </si>
  <si>
    <t>127 3 03 03020 02 0000 180</t>
  </si>
  <si>
    <t>131 3 03 03020 02 0000 180</t>
  </si>
  <si>
    <t>136 3 03 03020 02 0000 180</t>
  </si>
  <si>
    <t>156 3 03 03020 02 0000 180</t>
  </si>
  <si>
    <t>Поступления от продажи услуг по медицинским помощи женщинам в период беременности, родов и в послеродовом периоде</t>
  </si>
  <si>
    <t>Поступления от продажи услуг по медицинским помощи женщинам в период беременности, родов и в послеродовом периоде, оказываемых государственными учреждениями, находящимися в ведении органов государственной власти субъектов Российской Федерации</t>
  </si>
  <si>
    <t>000 3 03 05000 00 0000 180</t>
  </si>
  <si>
    <t>126 3 03 05020 02 0000 180</t>
  </si>
  <si>
    <t>Невыясненные поступления государственным учреждениям субъектов Российской Федерации</t>
  </si>
  <si>
    <t>000 3 03 98000 00 0000 180</t>
  </si>
  <si>
    <t>000 3 03 98020 02 0000 180</t>
  </si>
  <si>
    <t>006 3 03 98020 02 0000 180</t>
  </si>
  <si>
    <t>046 3 03 98020 02 0000 180</t>
  </si>
  <si>
    <t>083 3 03 98020 02 0000 180</t>
  </si>
  <si>
    <t>096 3 03 98020 02 0000 180</t>
  </si>
  <si>
    <t>111 3 03 98020 02 0000 180</t>
  </si>
  <si>
    <t>122 3 03 98020 02 0000 180</t>
  </si>
  <si>
    <t>124 3 03 98020 02 0000 180</t>
  </si>
  <si>
    <t>126 3 03 98020 02 0000 180</t>
  </si>
  <si>
    <t>127 3 03 98020 02 0000 180</t>
  </si>
  <si>
    <t>131 3 03 98020 02 0000 180</t>
  </si>
  <si>
    <t>136 3 03 98020 02 0000 180</t>
  </si>
  <si>
    <t>156 3 03 98020 02 0000 180</t>
  </si>
  <si>
    <t>181 3 03 98020 02 0000 180</t>
  </si>
  <si>
    <t>000 3 03 99000 00 0000 180</t>
  </si>
  <si>
    <t>000 3 03 99020 02 0000 180</t>
  </si>
  <si>
    <t>124 3 03 02020 02 0000 180</t>
  </si>
  <si>
    <t>Дотации бюджетам на поддержку мер по обеспечению сбалансированности бюджетов</t>
  </si>
  <si>
    <t>Дотации бюджетам субъектов Российской Федерации на поддержку мер по обеспечению сбалансированности бюджетов</t>
  </si>
  <si>
    <t>Субсидии бюджетам субъектов Российской Федерации на реализацию мер социальной поддержки отдельных категорий граждан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</si>
  <si>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</si>
  <si>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</si>
  <si>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Субсидии бюджетам субъектов Российской Федерации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2007-2010 годах на срок до 1 года</t>
  </si>
  <si>
    <t>Субсидии  бюджетам субъектов  Российской Федерации на компенсацию части затрат на приобретение средств химической защиты растений</t>
  </si>
  <si>
    <t>Субсидии  бюджетам субъектов  Российской Федерации на развитие консультационной помощи</t>
  </si>
  <si>
    <t>Субсидии бюджетам субъектов Российской Федерации на содержание ребенка в семье опекуна и приемной семье, а также вознаграждение, причитающееся приемному родителю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</si>
  <si>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</si>
  <si>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субъектов Российской Федерации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</si>
  <si>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</si>
  <si>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</si>
  <si>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на реализацию федеральных целевых программ</t>
  </si>
  <si>
    <t>Субсидии бюджетам субъектов Российской Федерации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2004-2010 годах на срок от 2 до 10 лет</t>
  </si>
  <si>
    <t>Субсидии бюджетам субъектов Российской 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2005 - 2010 годах на срок до 8 лет</t>
  </si>
  <si>
    <t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</si>
  <si>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Субсидии бюджетам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</si>
  <si>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</si>
  <si>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Субсидии бюджетам субъектов Российской Федерации на поддержку экономически значимых региональных программ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</si>
  <si>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</si>
  <si>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Субсидии бюджетам на закупку автотранспортных средств и коммунальной техники</t>
  </si>
  <si>
    <t>Субсидии бюджетам субъектов Российской Федерации на закупку автотранспортных средств и коммунальной техники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</si>
  <si>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</si>
  <si>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Субсидии бюджетам на организацию дистанционного обучения инвалидов</t>
  </si>
  <si>
    <t>Субсидии бюджетам субъектов Российской Федерации на организацию дистанционного обучения инвалидов</t>
  </si>
  <si>
    <t>Субсидии бюджетам на проведение противоаварийных мероприятий в зданиях государственных и муниципальных общеобразовательных учреждений</t>
  </si>
  <si>
    <t>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</si>
  <si>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учреждений здравоохранения муниципальных образований в целях реализации мероприятий, направленных на формирование здорового образа жизни, включая сокращение потребления алкоголя и табака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</si>
  <si>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</si>
  <si>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</si>
  <si>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</si>
  <si>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</si>
  <si>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Субвенции бюджетам субъектов Российской Федерации на осуществление переданных полномочий Российской Федерации в области охраны здоровья граждан</t>
  </si>
  <si>
    <t>Субвенции бюджетам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</si>
  <si>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</si>
  <si>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Субвенции бюджетам на осуществление полномочий по оформлению и ведению спортивных паспортов</t>
  </si>
  <si>
    <t>Субвенции бюджетам субъектов Российской Федерации на осуществление полномочий по оформлению и ведению спортивных паспортов</t>
  </si>
  <si>
    <t>Субвенции бюджетам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</si>
  <si>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</si>
  <si>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</si>
  <si>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</si>
  <si>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</si>
  <si>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</si>
  <si>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трансферты, передаваемые бюджетам на содержание членов Совета Федерации и их помощников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</si>
  <si>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</si>
  <si>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Межбюджетные трансферты, передаваемые бюджетам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</si>
  <si>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Межбюджетные трансферты, передаваемые бюджетам субъектов Российской Федерации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</si>
  <si>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Межбюджетные трансферты, передаваемые бюджетам субъектов Российской Федерации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</t>
  </si>
  <si>
    <t>Межбюджетные трансферты, передаваемые бюджетам на осуществление отдельных полномочий в области лекарственного обеспечения</t>
  </si>
  <si>
    <t>Межбюджетные трансферты, передаваемые бюджетам на развитие и поддержку социальной, инженерной и инновационной инфраструктуры наукоградов Российской Федерации</t>
  </si>
  <si>
    <t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</t>
  </si>
  <si>
    <t>Межбюджетные трансферты бюджетам субъектов Российской Федерации на выплату единовременного денежного поощрения при награждении орденом "Родительская слава"</t>
  </si>
  <si>
    <t>Межбюджетные трансферты, передаваемые бюджетам на выплату единовременной компенсации отдельным категориям граждан вместо получения транспортного средства</t>
  </si>
  <si>
    <t>Межбюджетные трансферты, передаваемые бюджетам субъектов Российской Федерации на выплату единовременной компенсации отдельным категориям граждан вместо получения транспортного средства</t>
  </si>
  <si>
    <t xml:space="preserve">Безвозмездные поступления от государственных корпораций </t>
  </si>
  <si>
    <t xml:space="preserve">Безвозмездные поступления от государственной корпорации Фонд содействия реформированию жилищно-коммунального хозяйства </t>
  </si>
  <si>
    <t xml:space="preserve"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</t>
  </si>
  <si>
    <t>ПРОЧИЕ БЕЗВОЗМЕЗДНЫЕ ПОСТУПЛЕНИЯ</t>
  </si>
  <si>
    <t>Прочие безвозмездные поступления в бюджеты субъектов Российской Федерации</t>
  </si>
  <si>
    <t>000 2 02 01003 00 0000 151</t>
  </si>
  <si>
    <t>000 2 02 02021 00 0000 151</t>
  </si>
  <si>
    <t>000 2 02 02046 00 0000 151</t>
  </si>
  <si>
    <t>000 2 02 02051 00 0000 151</t>
  </si>
  <si>
    <t>000 2 02 02051  02 0000  51</t>
  </si>
  <si>
    <t>000 2 02 02077 02 0000 151</t>
  </si>
  <si>
    <t>000 2 02  02097 00 0000 151</t>
  </si>
  <si>
    <t>000 2 02 02102 00 0000 151</t>
  </si>
  <si>
    <t>000 2 02 02104 00 0000 151</t>
  </si>
  <si>
    <t>000 2 02  02105 00 0000 151</t>
  </si>
  <si>
    <t>000 2  02 03010 00 0000 151</t>
  </si>
  <si>
    <t>000 2 02 03012 00 0000 151</t>
  </si>
  <si>
    <t>000 2  02  03060 00 0000 151</t>
  </si>
  <si>
    <t>000 2 02 03061 00 0000  151</t>
  </si>
  <si>
    <t>000 2 02 03068 00 0000 151</t>
  </si>
  <si>
    <t>000 2 02 03069 00 0000 151</t>
  </si>
  <si>
    <t>000 2 02 03070 00 0000 151</t>
  </si>
  <si>
    <t>000 2 02 04017 00 0000 151</t>
  </si>
  <si>
    <t>000 2 02 04019 00 0000 151</t>
  </si>
  <si>
    <t>000 2 02 04021 00 0000 151</t>
  </si>
  <si>
    <t>000 2 02 04999 02 0000 151</t>
  </si>
  <si>
    <t>000 2 02 09011 02 0000 151</t>
  </si>
  <si>
    <t>000 2 02 09071 02 0000 151</t>
  </si>
  <si>
    <t>000 2 07 00000 00 0000 180</t>
  </si>
  <si>
    <t>000 1 17 11000 02 0000 180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</si>
  <si>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</si>
  <si>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181 2 02 01003 02 0000 151</t>
  </si>
  <si>
    <t>124 2 02 02008 02 0000 151</t>
  </si>
  <si>
    <t>026 2 02 02009 02 0000 151</t>
  </si>
  <si>
    <t>036 2 02 02014 02 0000  151</t>
  </si>
  <si>
    <t>096 2 02 02021 02 0000 151</t>
  </si>
  <si>
    <t>036 2 02 02029 02 0000 151</t>
  </si>
  <si>
    <t>097 2 02 02046 02 0000 151</t>
  </si>
  <si>
    <t>036 2 02 02051  02 0000  51</t>
  </si>
  <si>
    <t>123 2 02 02051  02 0000  51</t>
  </si>
  <si>
    <t>124 2 02 02051  02 0000  51</t>
  </si>
  <si>
    <t>124 2 02 02073 02 0000 151</t>
  </si>
  <si>
    <t>124 2 02 02077 02 0000 151</t>
  </si>
  <si>
    <t>126 2 02 02095 02  0000 151</t>
  </si>
  <si>
    <t>126 2 02 02097 02 0000 151</t>
  </si>
  <si>
    <t>036 2 02 02098 02 0000 151</t>
  </si>
  <si>
    <t>097 2 02 02101 02 0000 151</t>
  </si>
  <si>
    <t>124 2 02 02102 02 0000 151</t>
  </si>
  <si>
    <t>125 2 02 02103 02 0000 151</t>
  </si>
  <si>
    <t>136 2 02  02104 02 0000 151</t>
  </si>
  <si>
    <t>136 2 02 02105 02 0000 151</t>
  </si>
  <si>
    <t>126 2 02 02110 02 0000 151</t>
  </si>
  <si>
    <t>156 2 02 03001 02 0000  151</t>
  </si>
  <si>
    <t>183 2 02  03003 02 0000 151</t>
  </si>
  <si>
    <t>156 2 02  03004 02 0000 151</t>
  </si>
  <si>
    <t>156 2 02 03012 02 0000 151</t>
  </si>
  <si>
    <t>129 2 02 03032 02 0000 151</t>
  </si>
  <si>
    <t>156 2 02 03053 02 0000 151</t>
  </si>
  <si>
    <t>126 2 02 03054 02 0000 151</t>
  </si>
  <si>
    <t>136 2 02 03060 02 0000 151</t>
  </si>
  <si>
    <t>127 2 02 03061 02 0000 151</t>
  </si>
  <si>
    <t>126 2 02 03068 02 0000 151</t>
  </si>
  <si>
    <t>124 2 02 03069 02 0000 151</t>
  </si>
  <si>
    <t>124 2 02 03070 02 0000 151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</si>
  <si>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</si>
  <si>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181 2 02 04005 02 0000  151</t>
  </si>
  <si>
    <t>181 2 02 04019 02 0000  151</t>
  </si>
  <si>
    <t>156 2 02 04020 02 0000 151</t>
  </si>
  <si>
    <t>156 2 02 04021 02 0000 151</t>
  </si>
  <si>
    <t>123 2 02 04999 02 0000 151</t>
  </si>
  <si>
    <t>126 2 02 09011 02 0000 151</t>
  </si>
  <si>
    <t>156 2 02 09071 00 0000 151</t>
  </si>
  <si>
    <t>124 2 03 10001 02 0001 180</t>
  </si>
  <si>
    <t>124 2 03 10001 02 0002  180</t>
  </si>
  <si>
    <t>102 2 07 02000 02 0000  180</t>
  </si>
  <si>
    <t xml:space="preserve">000 1 03 02000 01 0000 110 </t>
  </si>
  <si>
    <t>Доходы областного бюджета Новосибирской области за 2009 год по кодам классификации доходов бюджетов (по главным администраторам доходов областного бюджета)</t>
  </si>
  <si>
    <t>главного администратора доходов</t>
  </si>
  <si>
    <t>доходов областного бюджета</t>
  </si>
  <si>
    <t>Наименование доходов областного бюджета</t>
  </si>
  <si>
    <t>006</t>
  </si>
  <si>
    <t>Управление делами администрации Новосибирской области</t>
  </si>
  <si>
    <t>026</t>
  </si>
  <si>
    <t>Департамент развития промышленности и предпринимательства Новосибирской области</t>
  </si>
  <si>
    <t>036</t>
  </si>
  <si>
    <t>Департамент агропромышленного комплекса Новосибирской области</t>
  </si>
  <si>
    <t>046</t>
  </si>
  <si>
    <t>Управление государственной архивной службы Новосибирской области</t>
  </si>
  <si>
    <t>083</t>
  </si>
  <si>
    <t>Государственное бюджетное учреждение Новосибирской области "Агентство по печати и массовым коммуникациям Новосибирской области"</t>
  </si>
  <si>
    <t>096</t>
  </si>
  <si>
    <t>Федеральная служба по надзору в сфере связи, информационных технологий и массовых коммуникаций (Управление Федеральной службы по надзору в сфере связи, информационных технологий и массовых коммуникаций по Новосибирской области)</t>
  </si>
  <si>
    <t>Департамент природных ресурсов и охраны окружающей среды Новосибирской области</t>
  </si>
  <si>
    <t>097</t>
  </si>
  <si>
    <t>Департамент труда и занятости населения Новосибирской области</t>
  </si>
  <si>
    <t>Федеральное казначейство (Управление Федерального казначейства по Новосибирской области) (***)</t>
  </si>
  <si>
    <t>Контрольно-счетная палата Новосибирской области</t>
  </si>
  <si>
    <t>Управление ветеринарии Новосибирской области</t>
  </si>
  <si>
    <t>Управление по государственной охране объектов культурного наследия Новосибирской области</t>
  </si>
  <si>
    <t>Департамент имущества и земельных отношений Новосибирской области</t>
  </si>
  <si>
    <t>122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</si>
  <si>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</si>
  <si>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124</t>
  </si>
  <si>
    <t>Департамент строительства и жилищно-коммунального хозяйства Новосибирской области</t>
  </si>
  <si>
    <t>125</t>
  </si>
  <si>
    <t>Департамент науки, инноваций, информатизации и связи Новосибирской области</t>
  </si>
  <si>
    <t>Департамент здравоохранения Новосибирской области</t>
  </si>
  <si>
    <t>127</t>
  </si>
  <si>
    <t>Управление физической культуры и спорта Новосибирской области</t>
  </si>
  <si>
    <t>129</t>
  </si>
  <si>
    <t>Управление по охране, контролю и регулированию использования объектов животного мира и среды их обитания Новосибирской области</t>
  </si>
  <si>
    <t>Департамент культуры Новосибирской области</t>
  </si>
  <si>
    <t>Департамент образования Новосибирской области</t>
  </si>
  <si>
    <t>Департамент социального развития и обеспечения прав граждан на социальную защиту Новосибирской области</t>
  </si>
  <si>
    <t>Федеральная антимонопольная служба (Управление федеральной антимонопольной службы по Новосибирской области)</t>
  </si>
  <si>
    <t>162</t>
  </si>
  <si>
    <t xml:space="preserve">Управление по обеспечению деятельности мировых судей и ведению регистра муниципальных правовых актов </t>
  </si>
  <si>
    <t>Департамент транспорта и дорожного хозяйства Новосибирской области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</si>
  <si>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</si>
  <si>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</si>
  <si>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Департамент финансов и налоговой политики Новосибирской области</t>
  </si>
  <si>
    <t>Федеральная налоговая служба (Управление Федеральной налоговой службы по Новосибирской области)</t>
  </si>
  <si>
    <t>Управление по делам записи актов гражданского состояния Новосибирской области</t>
  </si>
  <si>
    <t>187</t>
  </si>
  <si>
    <t>Министерство обороны Российской Федерации</t>
  </si>
  <si>
    <t>188</t>
  </si>
  <si>
    <t>Министерство внутренних дел Российской Федерации (ГУВД по Новосибирской области)</t>
  </si>
  <si>
    <t>Министерство юстиции Российской Федерации (Главное управление Министерства юстиции Российской Федерации по Новосибирской области)</t>
  </si>
  <si>
    <t>322</t>
  </si>
  <si>
    <t>Федеральная служба судебных приставов (Управление Федеральной службы судебных приставов по Новосибирской области)</t>
  </si>
  <si>
    <t>498</t>
  </si>
  <si>
    <t>Межрегиональное территориальное управление технологического и экологического надзора Федеральной службы по экологическому, технологическому и атомному надзору по Сибирскому Федеральному округу</t>
  </si>
  <si>
    <t>001</t>
  </si>
  <si>
    <t>Новосибирский областной Совет депутатов</t>
  </si>
  <si>
    <t>123</t>
  </si>
  <si>
    <t>Департамент стратегического управления и планирования Новосибирской области</t>
  </si>
  <si>
    <t>076</t>
  </si>
  <si>
    <t>Федеральное агентство по рыболовству</t>
  </si>
  <si>
    <t>081</t>
  </si>
  <si>
    <t>Федеральная служба по ветеринарному и фитосанитарному надзору</t>
  </si>
  <si>
    <t>106</t>
  </si>
  <si>
    <t>Федеральная служба по надзору в сфере транспорта</t>
  </si>
  <si>
    <t>ИТОГО ДОХОДОВ</t>
  </si>
  <si>
    <t>Управление финансов и налоговой политики муниципального образования города Бердска*</t>
  </si>
  <si>
    <t>710</t>
  </si>
  <si>
    <t>750</t>
  </si>
  <si>
    <t>720</t>
  </si>
  <si>
    <t>740</t>
  </si>
  <si>
    <t>Администрация города Искитима Новосибирской области*</t>
  </si>
  <si>
    <t>Администрация рабочего поселка Кольцово*</t>
  </si>
  <si>
    <t>Департамент земельных и имущественных отношений мэрии города Новосибирска*</t>
  </si>
  <si>
    <t>730</t>
  </si>
  <si>
    <t>Администрация муниципального образования города Оби Новосибирской области*</t>
  </si>
  <si>
    <t>141</t>
  </si>
  <si>
    <t>Федеральная служба по надзору в сфере защиты прав потребителей и благополучия человека</t>
  </si>
  <si>
    <t>181 1 17 11000 02 0000 180</t>
  </si>
  <si>
    <t>085</t>
  </si>
  <si>
    <t>Федеральная служба по надзору в сфере связи и массовых коммуникаций</t>
  </si>
  <si>
    <t>1 00 00000 00 0000 000</t>
  </si>
  <si>
    <t>1 01 00000 00 0000 000</t>
  </si>
  <si>
    <t xml:space="preserve">1 01 01000 00 0000 110 </t>
  </si>
  <si>
    <t xml:space="preserve">1 01 01010 00 0000 110 </t>
  </si>
  <si>
    <t xml:space="preserve">1 01 01012 02 0000 110 </t>
  </si>
  <si>
    <t>1 01 01014 02 0000 110</t>
  </si>
  <si>
    <t>1 01 01020 01 0000 110</t>
  </si>
  <si>
    <t xml:space="preserve">1 01 02000 01 0000 110 </t>
  </si>
  <si>
    <t>1 01 02010 01 0000 110</t>
  </si>
  <si>
    <t>1 01 02011 01 0000 110</t>
  </si>
  <si>
    <t>1 01 02020 01 0000 110</t>
  </si>
  <si>
    <t>1 01 02021 01 0000 110</t>
  </si>
  <si>
    <t>1 01 02022 01 0000 110</t>
  </si>
  <si>
    <t>1 01 02030 01 0000 110</t>
  </si>
  <si>
    <t>1 01 02040 01 0000 110</t>
  </si>
  <si>
    <t>1 01 02050 01 0000 110</t>
  </si>
  <si>
    <t>1 01 02060 01 0000 110</t>
  </si>
  <si>
    <t>1 03 00000 00 0000 000</t>
  </si>
  <si>
    <t xml:space="preserve">1 03 02000 01 0000 110 </t>
  </si>
  <si>
    <t xml:space="preserve">1 03 02010 01 0000 110 </t>
  </si>
  <si>
    <t xml:space="preserve">1 03 02011 01 0000 110 </t>
  </si>
  <si>
    <t xml:space="preserve">1 03 02020 01 0000 110 </t>
  </si>
  <si>
    <t xml:space="preserve">1 03 02090 01 0000 110 </t>
  </si>
  <si>
    <t xml:space="preserve">1 03 02100 01 0000 110 </t>
  </si>
  <si>
    <t>1 03 02110 01 0000 110</t>
  </si>
  <si>
    <t xml:space="preserve">1 03 02120 01 0000 110 </t>
  </si>
  <si>
    <t xml:space="preserve">1 03 02130 01 0000 110 </t>
  </si>
  <si>
    <t>1 03 02150 01 0000 110</t>
  </si>
  <si>
    <t>1 03 02160 01 0000 110</t>
  </si>
  <si>
    <t>1 03 02170 01 0000 110</t>
  </si>
  <si>
    <t>1 03 02180 01 0000 110</t>
  </si>
  <si>
    <t>1 03 02190 01 0000 110</t>
  </si>
  <si>
    <t>1 03 02200 01 0000 110</t>
  </si>
  <si>
    <t>1 05 00000 00 0000 000</t>
  </si>
  <si>
    <t xml:space="preserve">1 05 01000 00 0000 110 </t>
  </si>
  <si>
    <t xml:space="preserve">1 05 01010 01 0000 110 </t>
  </si>
  <si>
    <t>1 05 01020 01 0000 110</t>
  </si>
  <si>
    <t>1 05 01040 02 0000 110</t>
  </si>
  <si>
    <t xml:space="preserve">1 05 03000 01 0000 110 </t>
  </si>
  <si>
    <t>1 06 00000 00 0000 000</t>
  </si>
  <si>
    <t xml:space="preserve">1 06 02000 02 0000 110 </t>
  </si>
  <si>
    <t xml:space="preserve">1 06 02010 02 0000 110 </t>
  </si>
  <si>
    <t>1 06 02020 02 0000 110</t>
  </si>
  <si>
    <t xml:space="preserve">1 06 04000 02 0000 110 </t>
  </si>
  <si>
    <t>1 06 04011 02 0000 110</t>
  </si>
  <si>
    <t xml:space="preserve">1 06 04012 02 0000 110 </t>
  </si>
  <si>
    <t xml:space="preserve">1 06 05000 02 0000 110 </t>
  </si>
  <si>
    <t>1 07 00000 00 0000 000</t>
  </si>
  <si>
    <t xml:space="preserve">1 07 01000 01 0000 110 </t>
  </si>
  <si>
    <t xml:space="preserve">1 07 01010 01 0000 110 </t>
  </si>
  <si>
    <t>1 07 01011 01 0000 110</t>
  </si>
  <si>
    <t xml:space="preserve">1 07 01020 01 0000 110 </t>
  </si>
  <si>
    <t>1 07 01030 01 0000 110</t>
  </si>
  <si>
    <t xml:space="preserve">1 07 04000 01 0000 110 </t>
  </si>
  <si>
    <t xml:space="preserve">1 07 04010 01 0000 110 </t>
  </si>
  <si>
    <t xml:space="preserve">1 07 04030 01 0000 110 </t>
  </si>
  <si>
    <t>1 08 00000 00 0000 000</t>
  </si>
  <si>
    <t>1 08 07000 01 0000 110</t>
  </si>
  <si>
    <t>1 08 07110 01 0000 110</t>
  </si>
  <si>
    <t>1 08 07120 01 0000 110</t>
  </si>
  <si>
    <t>1 08 07130 01 0000 110</t>
  </si>
  <si>
    <t>1 08 07170 01 0000 110</t>
  </si>
  <si>
    <t>1 09 00000 00 0000 000</t>
  </si>
  <si>
    <t>1 09 01000 00 0000 110</t>
  </si>
  <si>
    <t>1 09 01020 04 0000 110</t>
  </si>
  <si>
    <t>1 09 01030 05 0000 110</t>
  </si>
  <si>
    <t>1 09 02000 01 0000 110</t>
  </si>
  <si>
    <t>1 09 02030 02 0000 110</t>
  </si>
  <si>
    <t>1 09 03000 00 0000 110</t>
  </si>
  <si>
    <t xml:space="preserve">1 09 03020 00 0000 110 </t>
  </si>
  <si>
    <t xml:space="preserve">1 09 03021 00 0000 110 </t>
  </si>
  <si>
    <t xml:space="preserve">1 09 03021 04 0000 110 </t>
  </si>
  <si>
    <t xml:space="preserve">1 09 03021 05 0000 110 </t>
  </si>
  <si>
    <t xml:space="preserve">1 09 03023 01 0000 110 </t>
  </si>
  <si>
    <t xml:space="preserve">1 09 03025 01 0000 110 </t>
  </si>
  <si>
    <t xml:space="preserve">1 09 03080 01 0000 110 </t>
  </si>
  <si>
    <t xml:space="preserve">1 09 03082 02 0000 110 </t>
  </si>
  <si>
    <t xml:space="preserve">1 09 03083 02 0000 110 </t>
  </si>
  <si>
    <t xml:space="preserve">1 09 04000 00 0000 110 </t>
  </si>
  <si>
    <t>1 09 04010 02 0000 110</t>
  </si>
  <si>
    <t>1 09 04020 02 0000 110</t>
  </si>
  <si>
    <t>1 09 04030 01 0000 110</t>
  </si>
  <si>
    <t>1 09 04040 01 0000 110</t>
  </si>
  <si>
    <t>1 09 05000 01 0000 110</t>
  </si>
  <si>
    <t>1 09 05040 01 0000 110</t>
  </si>
  <si>
    <t>1 09 06000 02 0000 110</t>
  </si>
  <si>
    <t xml:space="preserve">1 09 06010 02 0000 110 </t>
  </si>
  <si>
    <t xml:space="preserve">1 09 06020 02 0000 110 </t>
  </si>
  <si>
    <t xml:space="preserve">1 09 06030 02 0000 110 </t>
  </si>
  <si>
    <t>1 11 00000 00 0000 000</t>
  </si>
  <si>
    <t>1 11 01000 00 0000 120</t>
  </si>
  <si>
    <t>1 11 01020 02 0000 120</t>
  </si>
  <si>
    <t>1 11 05000 00 0000 120</t>
  </si>
  <si>
    <t>1 11 05010 00 0000 120</t>
  </si>
  <si>
    <t>1 11 05010 04 0000 120</t>
  </si>
  <si>
    <t>1 11 05020 00 0000 120</t>
  </si>
  <si>
    <t>1 11 05022 02 0000 120</t>
  </si>
  <si>
    <t>1 11 05030 00 0000 120</t>
  </si>
  <si>
    <t>1 11 05032 02 0000 120</t>
  </si>
  <si>
    <t>1 11 07000 00 0000 120</t>
  </si>
  <si>
    <t>1 11 07010 00 0000 120</t>
  </si>
  <si>
    <t>1 11 07012 02 0000 120</t>
  </si>
  <si>
    <t>1 11 09000 00 0000 120</t>
  </si>
  <si>
    <t>1 11 09030 00 0000 120</t>
  </si>
  <si>
    <t>1 11 09032 02 0000 120</t>
  </si>
  <si>
    <t>1 12 00000 00 0000 000</t>
  </si>
  <si>
    <t>1 12 01000 01 0000 120</t>
  </si>
  <si>
    <t>1 12 02000 01 0000 120</t>
  </si>
  <si>
    <t>1 12 02010 01 0000 120</t>
  </si>
  <si>
    <t>1 12 02012 01 0000 120</t>
  </si>
  <si>
    <t>1 12 02030 01 0000 120</t>
  </si>
  <si>
    <t>1 12 02050 01 0000 120</t>
  </si>
  <si>
    <t>1 12 02052 01 0000 120</t>
  </si>
  <si>
    <t>1 12 02100 00 0000 120</t>
  </si>
  <si>
    <t>1 12 02102 02 0000 120</t>
  </si>
  <si>
    <t>1 12 04000 00 0000 120</t>
  </si>
  <si>
    <t>1 12 04020 02 0000 120</t>
  </si>
  <si>
    <t>1 12 04021 02 0000 120</t>
  </si>
  <si>
    <t>1 12 04022 02 0000 120</t>
  </si>
  <si>
    <t>1 12 04040 02 0000 120</t>
  </si>
  <si>
    <t>1 12 04060 02 0000 120</t>
  </si>
  <si>
    <t>1 13 00000 00 0000 000</t>
  </si>
  <si>
    <t>1 13 02000 00 0000 130</t>
  </si>
  <si>
    <t>1 13 02020 00 0000 130</t>
  </si>
  <si>
    <t>1 13 02021 02 0000 130</t>
  </si>
  <si>
    <t>1 13 03000 00 0000 130</t>
  </si>
  <si>
    <t>1 13 03020 02 0000 130</t>
  </si>
  <si>
    <t>1 14 00000 00 0000 000</t>
  </si>
  <si>
    <t>1 14 02000 00 0000 000</t>
  </si>
  <si>
    <t>1 14 02020 02 0000 410</t>
  </si>
  <si>
    <t>1 14 02023 02 0000 410</t>
  </si>
  <si>
    <t>1 14 03000 00 0000 440</t>
  </si>
  <si>
    <t>1 14 03020 02 0000 440</t>
  </si>
  <si>
    <t>1 14 06000 00 0000 430</t>
  </si>
  <si>
    <t>1 14 06010 00 0000 430</t>
  </si>
  <si>
    <t>1 14 06012 04 0000 430</t>
  </si>
  <si>
    <t>1 14 06020 00 0000 430</t>
  </si>
  <si>
    <t>1 14 06022 02 0000 430</t>
  </si>
  <si>
    <t>1 16 00000 00 0000 000</t>
  </si>
  <si>
    <t>1 16 02000 00 0000 140</t>
  </si>
  <si>
    <t>1 16 02030 02 0000 140</t>
  </si>
  <si>
    <t>1 16 03000 00 0000 140</t>
  </si>
  <si>
    <t>1 16 03020 02 0000 140</t>
  </si>
  <si>
    <t>1 16 18000 00 0000 140</t>
  </si>
  <si>
    <t xml:space="preserve"> 1 16 18020 02 0000 140</t>
  </si>
  <si>
    <t>1 16 21000 00 0000 140</t>
  </si>
  <si>
    <t>1 16 21020 02 0000 140</t>
  </si>
  <si>
    <t>1 16 26000 01 0000 140</t>
  </si>
  <si>
    <t>1 16 27000 01 0000 140</t>
  </si>
  <si>
    <t>1 16 32000 00 0000 140</t>
  </si>
  <si>
    <t>1 16 33000 00 0000 140</t>
  </si>
  <si>
    <t>1 16 33020 02 0000 140</t>
  </si>
  <si>
    <t xml:space="preserve"> 1 16 90000 00 0000 140</t>
  </si>
  <si>
    <t>1 16 90020 02 0000 140</t>
  </si>
  <si>
    <t>1 17 00000 00 0000 000</t>
  </si>
  <si>
    <t>1 17 01000 00 0000 180</t>
  </si>
  <si>
    <t>1 17 01020 02 0000 180</t>
  </si>
  <si>
    <t>1 17 05000 00 0000 180</t>
  </si>
  <si>
    <t>1 17 05020 02 0000 180</t>
  </si>
  <si>
    <t>1 17 11000 02 0000 180</t>
  </si>
  <si>
    <t>1 18 00000 00 0000 000</t>
  </si>
  <si>
    <t>1 18 02000 02 0000 000</t>
  </si>
  <si>
    <t>1 18 02030 02 0000 151</t>
  </si>
  <si>
    <t>1 18 02040 02 0000 151</t>
  </si>
  <si>
    <t>1 18 02050 02 0000 151</t>
  </si>
  <si>
    <t>1 19 00000 00 0000 000</t>
  </si>
  <si>
    <t>1 19 02000 02 0000 151</t>
  </si>
  <si>
    <t>2 00 00000 00 0000 000</t>
  </si>
  <si>
    <t>2 02 00000 00 0000 000</t>
  </si>
  <si>
    <t>2 02 01000 00 0000 151</t>
  </si>
  <si>
    <t>2 02 01001 00 0000 151</t>
  </si>
  <si>
    <t>2 02 01003 00 0000 151</t>
  </si>
  <si>
    <t>2 02 02000 00 0000 151</t>
  </si>
  <si>
    <t>2 02 02001 02 0000 151</t>
  </si>
  <si>
    <t>2 02 02005 02 0000 151</t>
  </si>
  <si>
    <t>2 02 02007 02 0000 151</t>
  </si>
  <si>
    <t>2 02 02008 00 0000 151</t>
  </si>
  <si>
    <t>2 02 02008 02 0000 151</t>
  </si>
  <si>
    <t>2 02 02009 00 0000 151</t>
  </si>
  <si>
    <t>2 02 02009 02 0000 151</t>
  </si>
  <si>
    <t>2 02 02012 02 0000 151</t>
  </si>
  <si>
    <t>2 02 02014 02 0000  151</t>
  </si>
  <si>
    <t>2 02 02015 02 0000 151</t>
  </si>
  <si>
    <t>2 02 02017 02 0000 151</t>
  </si>
  <si>
    <t>2 02 02021 00 0000 151</t>
  </si>
  <si>
    <t>2 02 02021 02 0000 151</t>
  </si>
  <si>
    <t>2 02 02024 00 0000 151</t>
  </si>
  <si>
    <t>2 02 02024 02 0000 151</t>
  </si>
  <si>
    <t>2 02 02027 02 0000 151</t>
  </si>
  <si>
    <t>2 02 02028 02 0000 151</t>
  </si>
  <si>
    <t>2 02 02029 02 0000 151</t>
  </si>
  <si>
    <t>2 02 02032 02 0000 151</t>
  </si>
  <si>
    <t>2 02 02033 02 0000 151</t>
  </si>
  <si>
    <t>2 02 02037 02 0000 151</t>
  </si>
  <si>
    <t>2 02 02039 02 0000 151</t>
  </si>
  <si>
    <t>2 02 02041 00 0000 151</t>
  </si>
  <si>
    <t>2 02 02041 02 0000 151</t>
  </si>
  <si>
    <t>2 02 02042 00 0000 151</t>
  </si>
  <si>
    <t>2 02 02042 02 0000 151</t>
  </si>
  <si>
    <t>2 02 02046 00 0000 151</t>
  </si>
  <si>
    <t>2 02 02046 02 0000 151</t>
  </si>
  <si>
    <t>2 02 02047 02 0000 151</t>
  </si>
  <si>
    <t>2 02 02051 00 0000 151</t>
  </si>
  <si>
    <t>2 02 02051  02 0000  51</t>
  </si>
  <si>
    <t>2 02 02054 02 0000 151</t>
  </si>
  <si>
    <t>2 02 02064 02 0000 151</t>
  </si>
  <si>
    <t>2 02 02065 02 0000 151</t>
  </si>
  <si>
    <t>2 02 02067 02 0000 151</t>
  </si>
  <si>
    <t>2 02 02068 00 0000 151</t>
  </si>
  <si>
    <t>2 02 02068 02 0000 151</t>
  </si>
  <si>
    <t>2 02 02073 00 0000 151</t>
  </si>
  <si>
    <t>2 02 02073 02 0000 151</t>
  </si>
  <si>
    <t>2 02 02077 00 0000 151</t>
  </si>
  <si>
    <t>2 02 02077 02 0000 151</t>
  </si>
  <si>
    <t>2 02 02082 02 0000 151</t>
  </si>
  <si>
    <t>2 02 02085 00 0000 151</t>
  </si>
  <si>
    <t>2 02 02085 02 0000 151</t>
  </si>
  <si>
    <t>2 02 02095 02  0000 151</t>
  </si>
  <si>
    <t>2 02  02097 00 0000 151</t>
  </si>
  <si>
    <t>2 02 02097 02 0000 151</t>
  </si>
  <si>
    <t>2 02 02098 02 0000 151</t>
  </si>
  <si>
    <t>2 02 02101 02 0000 151</t>
  </si>
  <si>
    <t>2 02 02102 00 0000 151</t>
  </si>
  <si>
    <t>2 02 02102 02 0000 151</t>
  </si>
  <si>
    <t>2 02 02103 02 0000 151</t>
  </si>
  <si>
    <t>2 02 02104 00 0000 151</t>
  </si>
  <si>
    <t>2 02  02104 02 0000 151</t>
  </si>
  <si>
    <t>2 02  02105 00 0000 151</t>
  </si>
  <si>
    <t>2 02 02105 02 0000 151</t>
  </si>
  <si>
    <t>2 02 02110 02 0000 151</t>
  </si>
  <si>
    <t>2 02 03000 00 0000 151</t>
  </si>
  <si>
    <t>2 02 03001 00 0000 151</t>
  </si>
  <si>
    <t>2 02 03001 02 0000  151</t>
  </si>
  <si>
    <t>2 02 03003 00 0000 151</t>
  </si>
  <si>
    <t>2 02  03003 02 0000 151</t>
  </si>
  <si>
    <t>2 02 03004 00 0000 151</t>
  </si>
  <si>
    <t>2 02  03004 02 0000 151</t>
  </si>
  <si>
    <t>2 02 03005 00 0000 151</t>
  </si>
  <si>
    <t>2 02 03005 02 0000 151</t>
  </si>
  <si>
    <t>2 02 03006 00 0000 151</t>
  </si>
  <si>
    <t>2 02 03006 02 0000 151</t>
  </si>
  <si>
    <t>2 02 03007 00 0000 151</t>
  </si>
  <si>
    <t>2 02 03007 02 0000 151</t>
  </si>
  <si>
    <t>2  02 03010 00 0000 151</t>
  </si>
  <si>
    <t>2 02 03010 02 0000 151</t>
  </si>
  <si>
    <t>2 02 03011 00 0000 151</t>
  </si>
  <si>
    <t>2 02 03011 02 0000 151</t>
  </si>
  <si>
    <t>2 02 03012 00 0000 151</t>
  </si>
  <si>
    <t>2 02 03012 02 0000 151</t>
  </si>
  <si>
    <t>2 02 03015 00 0000 151</t>
  </si>
  <si>
    <t>2 02 03015 02 0000 151</t>
  </si>
  <si>
    <t>2 02 03018 00 0000 151</t>
  </si>
  <si>
    <t>2 02 03018 02 0000 151</t>
  </si>
  <si>
    <t>2 02 03019 00 0000 151</t>
  </si>
  <si>
    <t>2 02 03019 02 0000 151</t>
  </si>
  <si>
    <t>2 02 03020 00 0000 151</t>
  </si>
  <si>
    <t>2 02 03020 02 0000 151</t>
  </si>
  <si>
    <t>2 02 03025 00 0000 151</t>
  </si>
  <si>
    <t>2 02 03025 02 0000 151</t>
  </si>
  <si>
    <t>2 02 03031 02 0000 151</t>
  </si>
  <si>
    <t>2 02 03032 02 0000 151</t>
  </si>
  <si>
    <t>2 02 03053 02 0000 151</t>
  </si>
  <si>
    <t>2 02 03054 02 0000 151</t>
  </si>
  <si>
    <t>2 02 03060 00 0000 151</t>
  </si>
  <si>
    <t>2 02 03060 02 0000 151</t>
  </si>
  <si>
    <t>2 02 03061 00 0000  151</t>
  </si>
  <si>
    <t>2 02 03061 02 0000 151</t>
  </si>
  <si>
    <t>2 02 03068 00 0000 151</t>
  </si>
  <si>
    <t>2 02 03068 02 0000 151</t>
  </si>
  <si>
    <t>2 02 03069 00 0000 151</t>
  </si>
  <si>
    <t>2 02 03069 02 0000 151</t>
  </si>
  <si>
    <t>2 02 03070 00 0000 151</t>
  </si>
  <si>
    <t>2 02 03070 02 0000 151</t>
  </si>
  <si>
    <t>2 02 04000 00 0000 151</t>
  </si>
  <si>
    <t>2 02 04001 00 0000 151</t>
  </si>
  <si>
    <t>2 02 04001 02 0000 151</t>
  </si>
  <si>
    <t>2 02 04002 00 0000 151</t>
  </si>
  <si>
    <t>2 02 04002 02 0000 151</t>
  </si>
  <si>
    <t>2 02 04005 00 0000 151</t>
  </si>
  <si>
    <t>2 02 04005 02 0000  151</t>
  </si>
  <si>
    <t>2 02 04006 02 0000 151</t>
  </si>
  <si>
    <t>2 02 04017 00 0000 151</t>
  </si>
  <si>
    <t>2 02 04017 02 0000 151</t>
  </si>
  <si>
    <t>2 02 04019 00 0000 151</t>
  </si>
  <si>
    <t>2 02 04019 02 0000  151</t>
  </si>
  <si>
    <t>2 02 04020 02 0000 151</t>
  </si>
  <si>
    <t>2 02 04021 00 0000 151</t>
  </si>
  <si>
    <t>2 02 04021 02 0000 151</t>
  </si>
  <si>
    <t>2 02 04999 00 0000 151</t>
  </si>
  <si>
    <t>2 02 04999 02 0000 151</t>
  </si>
  <si>
    <t>2 02 09000 00 0000 151</t>
  </si>
  <si>
    <t>2 02 09010 00 0000 151</t>
  </si>
  <si>
    <t>2 02 09011 02 0000 151</t>
  </si>
  <si>
    <t>2 02 09070 00 0000 151</t>
  </si>
  <si>
    <t>2 02 09071 00 0000 151</t>
  </si>
  <si>
    <t>2 02 09071 02 0000 151</t>
  </si>
  <si>
    <t>2 03 00000 00 0000 180</t>
  </si>
  <si>
    <t>2 03 10000 00 0000 180</t>
  </si>
  <si>
    <t>2 03 10001 00 0000 180</t>
  </si>
  <si>
    <t>2 03 10001 02 0000 180</t>
  </si>
  <si>
    <t>2 03 10001 02 0001 180</t>
  </si>
  <si>
    <t>2 07 00000 00 0000 180</t>
  </si>
  <si>
    <t>2 07 02000 02 0000  180</t>
  </si>
  <si>
    <t>3 00 00000 00 0000 000</t>
  </si>
  <si>
    <t>3 02 00000 00 0000 000</t>
  </si>
  <si>
    <t>3 02 01000 00 0000 130</t>
  </si>
  <si>
    <t>3 02 01020 02 0000 130</t>
  </si>
  <si>
    <t>3 02 02000 00 0000 400</t>
  </si>
  <si>
    <t>3 02 02040 00 0000 440</t>
  </si>
  <si>
    <t>3 02 02042 02 0000 440</t>
  </si>
  <si>
    <t>3 03 00000 00 0000 000</t>
  </si>
  <si>
    <t>3 03 01000 00 0000 180</t>
  </si>
  <si>
    <t>3 03 01020 02 0000 180</t>
  </si>
  <si>
    <t>3 03 02000 00 0000 180</t>
  </si>
  <si>
    <t>3 03 02020 02 0000 180</t>
  </si>
  <si>
    <t>3 03 03000 00 0000 180</t>
  </si>
  <si>
    <t>3 03 03020 02 0000 180</t>
  </si>
  <si>
    <t>3 03 05000 00 0000 180</t>
  </si>
  <si>
    <t>3 03 05020 02 0000 180</t>
  </si>
  <si>
    <t>3 03 98000 00 0000 180</t>
  </si>
  <si>
    <t>3 03 98020 02 0000 180</t>
  </si>
  <si>
    <t>3 03 99000 00 0000 180</t>
  </si>
  <si>
    <t>3 03 99020 02 0000 180</t>
  </si>
  <si>
    <t>2 03 10001 02 0002  180</t>
  </si>
  <si>
    <t xml:space="preserve">(по главным администраторам доходов областного бюджета) </t>
  </si>
  <si>
    <t>тыс. рублей</t>
  </si>
  <si>
    <t>Код бюджетной классификации</t>
  </si>
  <si>
    <t>ДОХОДЫ - ВСЕГО</t>
  </si>
  <si>
    <t>2 02 02051 02 0000 151</t>
  </si>
  <si>
    <t>Государственное бюджетное учреждение "Агентство по печати и массовым коммуникациям Новосибирской области"</t>
  </si>
  <si>
    <t>100</t>
  </si>
  <si>
    <t>102</t>
  </si>
  <si>
    <t>1 16 18020 02 0000 140</t>
  </si>
  <si>
    <t>115</t>
  </si>
  <si>
    <t>120</t>
  </si>
  <si>
    <t>2 03 10001 02 0002 180</t>
  </si>
  <si>
    <t>126</t>
  </si>
  <si>
    <t>2 02 02095 02 0000 151</t>
  </si>
  <si>
    <t>131</t>
  </si>
  <si>
    <t>136</t>
  </si>
  <si>
    <t>2 02 02104 02 0000 151</t>
  </si>
  <si>
    <t>156</t>
  </si>
  <si>
    <t>2 02 03001 02 0000 151</t>
  </si>
  <si>
    <t>2 02 03004 02 0000 151</t>
  </si>
  <si>
    <t>161</t>
  </si>
  <si>
    <t>Управление по обеспечению деятельности мировых судей и ведению регистра муниципальных правовых актов</t>
  </si>
  <si>
    <t>176</t>
  </si>
  <si>
    <t>1 08 07172 01 0000 110</t>
  </si>
  <si>
    <t>181</t>
  </si>
  <si>
    <t>2 02 01001 02 0000 151</t>
  </si>
  <si>
    <t>2 02 01003 02 0000 151</t>
  </si>
  <si>
    <t>2 02 04005 02 0000 151</t>
  </si>
  <si>
    <t>2 02 04019 02 0000 151</t>
  </si>
  <si>
    <t>182</t>
  </si>
  <si>
    <t>183</t>
  </si>
  <si>
    <t>2 02 03003 02 0000 151</t>
  </si>
  <si>
    <t>318</t>
  </si>
  <si>
    <t>Департамент земельных и имущественных отношений мэрии города Новосибирска</t>
  </si>
  <si>
    <t>Администрация рабочего поселка Кольцово</t>
  </si>
  <si>
    <t xml:space="preserve">Кассовое исполнение доходов областного бюджета за 2009 год по кодам видов доходов, подвидов доходов, классификации операций сектора государственного управления, относящихся к доходам бюджета </t>
  </si>
  <si>
    <t>Федеральное казначейство (Управление Федерального казначейства по Смоленской области)</t>
  </si>
  <si>
    <t>Новосибирской области за 2010 год"</t>
  </si>
  <si>
    <t xml:space="preserve">Кассовое исполнение доходов областного бюджета за 2010 год по кодам классификации доходов бюджетов </t>
  </si>
  <si>
    <t xml:space="preserve">Межбюджетные трансферты, передаваемые бюджетам субъектов Российской Федерации на содержание членов Совета Федерации и их помощников </t>
  </si>
  <si>
    <t>1 08 07082 01 0000 110</t>
  </si>
  <si>
    <t>1 14 02022 02 0000 440</t>
  </si>
  <si>
    <t>1 11 03020 02 0000 120</t>
  </si>
  <si>
    <t>1 01 02070 01 0000 110</t>
  </si>
  <si>
    <t xml:space="preserve">Межбюджетные трансферты, передаваемые бюджетам субъектов Российской Федерации на содержание депутатов Государственной Думы и их помощников 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</si>
  <si>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</si>
  <si>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</si>
  <si>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Субсидии бюджетам субъектов Российской  Федерации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2007 - 2010 годах на срок до 1 года</t>
  </si>
  <si>
    <t>Субсидии бюджетам субъектов Российской Федерации на возмещение сельскохозяйственным товаропроизводителям, организациям 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2004 - 2010 годах на срок от 2 до 10 лет</t>
  </si>
  <si>
    <t xml:space="preserve">Субсидии бюджетам субъектов Российской 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2005 - 2010 годах на срок до 8 лет </t>
  </si>
  <si>
    <t>041</t>
  </si>
  <si>
    <t>Избирательная комиссия Новосибирской области</t>
  </si>
  <si>
    <t>Законодательное Собрание Новосибирской области</t>
  </si>
  <si>
    <t>Управление делами Губернатора Новосибирской области и Правительства Новосибирской области</t>
  </si>
  <si>
    <t>015</t>
  </si>
  <si>
    <t>Министерство промышленности, торговли и развития предпринимательства Новосибирской области</t>
  </si>
  <si>
    <t>Министерство сельского хозяйства Новосибирской области</t>
  </si>
  <si>
    <t>048</t>
  </si>
  <si>
    <t>Федеральная служба по надзору в сфере природопользования (Департамент Федеральной службы по надзору в сфере природопользования по Сибирскому федеральному округу)</t>
  </si>
  <si>
    <t>056</t>
  </si>
  <si>
    <t>Государственная жилищная инспекция Новосибирской области</t>
  </si>
  <si>
    <t>Федеральная служба по ветеринарному и фитосанитарному надзору (Управление Федеральной службы по ветеринарному и фитосанитарному надзору по Новосибирской области)</t>
  </si>
  <si>
    <t xml:space="preserve">Субсидии бюджетам субъектов Российской Федерации на реализацию дополнительных мероприятий, направленных на снижение  напряженности на рынке труда субъектов Российской Федерации </t>
  </si>
  <si>
    <t>098</t>
  </si>
  <si>
    <t xml:space="preserve">Федеральная служба по надзору в сфере транспорта (Сибирское Управление государственного железнодорожного надзора Федеральной службы по надзору в сфере транспорта, Управление государственного авиационного надзора и надзора за обеспечением транспортной безопасности по Сибирскому федеральному округу, Обское управление государственного речного надзора Федеральной службы по надзору в сфере транспорта) 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</si>
  <si>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</si>
  <si>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2 02 03071 02 0000 151</t>
  </si>
  <si>
    <t>Министерство экономического развития Новосибирской области</t>
  </si>
  <si>
    <t>Министерство строительства и жилищно-коммунального хозяйства Новосибирской области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</si>
  <si>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 "О ветеранах" и от 24 ноября 1995 года N 181-ФЗ "О социальной защите инвалидов в Российской Федерации"</t>
  </si>
  <si>
    <t>Безвозмездные поступления в бюджеты субъектов Российской Федерации от государственной корпорации –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</si>
  <si>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2 03 10001 02 0004 180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</si>
  <si>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учреждений здравоохранения муниципальных образований, в целях реализации мероприятий, направленных на формирование здорового образа жизни, включая сокращение потребления алкоголя и табака</t>
  </si>
  <si>
    <t xml:space="preserve">Субвенции бюджетам субъектов Российской Федерации на осуществление переданных полномочий Российской Федерации в области охраны здоровья граждан </t>
  </si>
  <si>
    <t>2 02 02106 02 0000 151</t>
  </si>
  <si>
    <t xml:space="preserve">2 02 03054 02 0000 151 </t>
  </si>
  <si>
    <t>128</t>
  </si>
  <si>
    <t>Департамент по тарифам Новосибирской области</t>
  </si>
  <si>
    <t>130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</si>
  <si>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</t>
  </si>
  <si>
    <t>2 02 04025 02 0000 151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</si>
  <si>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</si>
  <si>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приобретение школьных автобусов, производимых на территории Российской Федерации, для общеобразовательных учреждений</t>
  </si>
  <si>
    <t>2 02 02142 02 0000 151</t>
  </si>
  <si>
    <t>Федеральная служба по надзору в сфере защиты прав потребителей и благополучия человека (Управление Федеральной службы по надзору в сфере защиты прав потребителей и благополучия человека по Новосибирской области, Управление Федеральной службы по надзору в сфере защиты прав потребителей и благополучия человека по железнодорожному транспорту)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</si>
  <si>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автономных учреждений субъектов Российской Федерации), в части реализации материальных запасов по указанному имуществу</t>
  </si>
  <si>
    <t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t>
  </si>
  <si>
    <t xml:space="preserve"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 </t>
  </si>
  <si>
    <t>Межбюджетные трансферты, передаваемые бюджетам субъектов Российской Федерации на выплату региональной доплаты к пенсии</t>
  </si>
  <si>
    <t xml:space="preserve">Прочие безвозмездные поступления в бюджеты субъектов Российской Федерации от бюджета Фонда социального страхования Российской Федерации
</t>
  </si>
  <si>
    <t>2 02 04026 02 0000 151</t>
  </si>
  <si>
    <t>2 02 09072 02 0000 151</t>
  </si>
  <si>
    <t>Федеральная антимонопольная служба (Управление Федеральной антимонопольной службы по Новосибирской области)</t>
  </si>
  <si>
    <t>Министерство транспорта и дорожного хозяйства Новосибирской области</t>
  </si>
  <si>
    <t>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</si>
  <si>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</t>
  </si>
  <si>
    <t>2 02 02111 02 0000 151</t>
  </si>
  <si>
    <t>2 02 02116 02 0000 151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</si>
  <si>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области)</t>
  </si>
  <si>
    <t>Министерство финансов и налоговой политики Новосибирской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</si>
  <si>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</si>
  <si>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(городских округов) </t>
  </si>
  <si>
    <t>Субвенции бюджетам субъектов Российской Федерации на осуществление полномочий по подготовке проведения статистических переписей</t>
  </si>
  <si>
    <t xml:space="preserve">2 02 02086 02 0000 151 </t>
  </si>
  <si>
    <t xml:space="preserve">2 02 03002 02 0000 151 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</si>
  <si>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</si>
  <si>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Платежи за пользование недрами в целях, не связанных с добычей полезных ископаемых</t>
  </si>
  <si>
    <t xml:space="preserve">1 09 03030 00 0000 110 </t>
  </si>
  <si>
    <t>Министерство внутренних дел Российской Федерации (Главное управление внутренних дел по Новосибирской области)</t>
  </si>
  <si>
    <t>Платежи за проведение поисковых и разведочных работ, мобилизуемые на территориях муниципальных районов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</si>
  <si>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</si>
  <si>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</si>
  <si>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2 02 02140 02 0000 151</t>
  </si>
  <si>
    <t>Приложение 1</t>
  </si>
  <si>
    <t>к Закону Новосибирской области</t>
  </si>
  <si>
    <t>"Об исполнении областного бюджета</t>
  </si>
  <si>
    <t>Управление финансов и налоговой политики администрации муниципального образования г. Бердска</t>
  </si>
  <si>
    <t>Администрация муниципального образования города Оби Новосибирской области</t>
  </si>
  <si>
    <t>Государственное бюджетное учреждение Новосибирской области "Центр по обеспечению мероприятий в области гражданской обороны, чрезвычайных ситуаций и пожарной безопасности Новосибирской области"</t>
  </si>
  <si>
    <t>Министерство здравоохранения Новосибирской области</t>
  </si>
  <si>
    <t>Департамент физической культуры и спорта Новосибирской области</t>
  </si>
  <si>
    <t>Департамент лесного хозяйства Новосибирской области</t>
  </si>
  <si>
    <t>Министерство культуры Новосибирской области</t>
  </si>
  <si>
    <t>Министерство образования, науки и инновационной политики Новосибирской области</t>
  </si>
  <si>
    <t>Министерство социального развития Новосибирской области</t>
  </si>
  <si>
    <t>Администрация города Искитима Новосибирской области</t>
  </si>
  <si>
    <t>Субсидии бюджетам субъектов Российской Федерации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</si>
  <si>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Субсидии бюджетам субъектов Российской Федерации на мероприятия по совершенствованию медицинской помощи больным с онкологическими заболеваниями</t>
  </si>
  <si>
    <t>1 09 03010 05 0000 110</t>
  </si>
  <si>
    <t>_______________</t>
  </si>
  <si>
    <t xml:space="preserve">Кассовое исполнение        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</si>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</sst>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20" fillId="0" borderId="0"/>
    <xf numFmtId="0" fontId="10" fillId="0" borderId="0"/>
  </cellStyleXfs>
  <cellXfs count="157">
    <xf numFmtId="0" fontId="0" fillId="0" borderId="0" xfId="0"/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164" fontId="1" fillId="0" borderId="2" xfId="0" applyNumberFormat="1" applyFont="1" applyFill="1" applyBorder="1" applyAlignment="1"/>
    <xf numFmtId="164" fontId="5" fillId="0" borderId="2" xfId="0" applyNumberFormat="1" applyFont="1" applyFill="1" applyBorder="1" applyAlignment="1"/>
    <xf numFmtId="164" fontId="6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justify" vertical="top" wrapText="1"/>
    </xf>
    <xf numFmtId="164" fontId="1" fillId="2" borderId="2" xfId="0" applyNumberFormat="1" applyFont="1" applyFill="1" applyBorder="1" applyAlignment="1"/>
    <xf numFmtId="164" fontId="2" fillId="2" borderId="2" xfId="0" applyNumberFormat="1" applyFont="1" applyFill="1" applyBorder="1" applyAlignment="1"/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/>
    <xf numFmtId="164" fontId="5" fillId="2" borderId="2" xfId="0" applyNumberFormat="1" applyFont="1" applyFill="1" applyBorder="1" applyAlignment="1"/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justify" vertical="top" wrapText="1"/>
    </xf>
    <xf numFmtId="49" fontId="2" fillId="0" borderId="0" xfId="0" applyNumberFormat="1" applyFont="1" applyFill="1"/>
    <xf numFmtId="49" fontId="3" fillId="0" borderId="2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justify" wrapText="1"/>
    </xf>
    <xf numFmtId="0" fontId="8" fillId="2" borderId="2" xfId="0" applyFont="1" applyFill="1" applyBorder="1" applyAlignment="1">
      <alignment horizontal="justify" wrapText="1"/>
    </xf>
    <xf numFmtId="0" fontId="3" fillId="2" borderId="2" xfId="0" applyFont="1" applyFill="1" applyBorder="1" applyAlignment="1">
      <alignment horizontal="justify" wrapText="1"/>
    </xf>
    <xf numFmtId="0" fontId="3" fillId="0" borderId="2" xfId="0" applyFont="1" applyFill="1" applyBorder="1" applyAlignment="1">
      <alignment horizontal="justify" wrapText="1"/>
    </xf>
    <xf numFmtId="0" fontId="8" fillId="2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 applyProtection="1">
      <alignment horizontal="center" vertical="center"/>
      <protection hidden="1"/>
    </xf>
    <xf numFmtId="0" fontId="10" fillId="0" borderId="2" xfId="2" applyFont="1" applyFill="1" applyBorder="1"/>
    <xf numFmtId="0" fontId="11" fillId="0" borderId="2" xfId="0" applyFont="1" applyFill="1" applyBorder="1" applyAlignment="1">
      <alignment horizontal="center" vertical="top" wrapText="1"/>
    </xf>
    <xf numFmtId="49" fontId="9" fillId="0" borderId="2" xfId="4" applyNumberFormat="1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49" fontId="14" fillId="0" borderId="2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justify" wrapText="1"/>
    </xf>
    <xf numFmtId="0" fontId="14" fillId="0" borderId="2" xfId="0" applyFont="1" applyFill="1" applyBorder="1" applyAlignment="1">
      <alignment horizontal="justify" vertical="top" wrapText="1"/>
    </xf>
    <xf numFmtId="0" fontId="14" fillId="2" borderId="2" xfId="0" applyFont="1" applyFill="1" applyBorder="1" applyAlignment="1">
      <alignment horizontal="justify" vertical="top" wrapText="1"/>
    </xf>
    <xf numFmtId="49" fontId="14" fillId="4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justify" vertical="top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justify" wrapText="1"/>
    </xf>
    <xf numFmtId="0" fontId="14" fillId="4" borderId="2" xfId="0" applyFont="1" applyFill="1" applyBorder="1" applyAlignment="1">
      <alignment horizontal="justify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49" fontId="16" fillId="0" borderId="0" xfId="0" applyNumberFormat="1" applyFont="1" applyAlignment="1">
      <alignment horizontal="center"/>
    </xf>
    <xf numFmtId="164" fontId="10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/>
    </xf>
    <xf numFmtId="49" fontId="17" fillId="4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center"/>
    </xf>
    <xf numFmtId="49" fontId="18" fillId="0" borderId="2" xfId="0" applyNumberFormat="1" applyFont="1" applyBorder="1" applyAlignment="1">
      <alignment horizontal="center"/>
    </xf>
    <xf numFmtId="0" fontId="18" fillId="0" borderId="2" xfId="0" applyFont="1" applyBorder="1"/>
    <xf numFmtId="164" fontId="18" fillId="0" borderId="2" xfId="0" applyNumberFormat="1" applyFont="1" applyBorder="1"/>
    <xf numFmtId="164" fontId="9" fillId="2" borderId="2" xfId="0" applyNumberFormat="1" applyFont="1" applyFill="1" applyBorder="1" applyAlignment="1"/>
    <xf numFmtId="0" fontId="11" fillId="0" borderId="2" xfId="0" applyFont="1" applyFill="1" applyBorder="1" applyAlignment="1">
      <alignment horizontal="justify" vertical="top" wrapText="1"/>
    </xf>
    <xf numFmtId="164" fontId="10" fillId="2" borderId="2" xfId="0" applyNumberFormat="1" applyFont="1" applyFill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3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0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21" fillId="0" borderId="0" xfId="0" applyNumberFormat="1" applyFont="1" applyFill="1"/>
    <xf numFmtId="0" fontId="21" fillId="0" borderId="0" xfId="0" applyFont="1" applyFill="1" applyAlignment="1">
      <alignment vertical="top"/>
    </xf>
    <xf numFmtId="0" fontId="21" fillId="0" borderId="0" xfId="0" applyFont="1" applyFill="1" applyAlignment="1">
      <alignment wrapText="1"/>
    </xf>
    <xf numFmtId="164" fontId="22" fillId="0" borderId="0" xfId="0" applyNumberFormat="1" applyFont="1" applyAlignment="1">
      <alignment horizontal="right" indent="1"/>
    </xf>
    <xf numFmtId="0" fontId="15" fillId="0" borderId="0" xfId="0" applyFont="1" applyFill="1" applyBorder="1" applyAlignment="1">
      <alignment horizontal="center" vertical="top" wrapText="1"/>
    </xf>
    <xf numFmtId="49" fontId="22" fillId="0" borderId="0" xfId="0" applyNumberFormat="1" applyFont="1" applyAlignment="1">
      <alignment wrapText="1"/>
    </xf>
    <xf numFmtId="0" fontId="21" fillId="0" borderId="0" xfId="0" applyFont="1" applyFill="1" applyBorder="1" applyAlignment="1">
      <alignment horizontal="right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164" fontId="22" fillId="0" borderId="5" xfId="0" applyNumberFormat="1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vertical="center"/>
    </xf>
    <xf numFmtId="49" fontId="23" fillId="0" borderId="2" xfId="0" applyNumberFormat="1" applyFont="1" applyBorder="1" applyAlignment="1">
      <alignment horizontal="left" wrapText="1"/>
    </xf>
    <xf numFmtId="164" fontId="23" fillId="0" borderId="2" xfId="0" applyNumberFormat="1" applyFont="1" applyBorder="1" applyAlignment="1">
      <alignment vertical="center"/>
    </xf>
    <xf numFmtId="164" fontId="15" fillId="2" borderId="2" xfId="0" applyNumberFormat="1" applyFont="1" applyFill="1" applyBorder="1" applyAlignment="1">
      <alignment vertical="center"/>
    </xf>
    <xf numFmtId="49" fontId="22" fillId="0" borderId="2" xfId="0" applyNumberFormat="1" applyFont="1" applyBorder="1" applyAlignment="1">
      <alignment horizontal="center" vertical="center"/>
    </xf>
    <xf numFmtId="0" fontId="21" fillId="0" borderId="2" xfId="5" applyFont="1" applyFill="1" applyBorder="1" applyAlignment="1">
      <alignment horizontal="left" wrapText="1"/>
    </xf>
    <xf numFmtId="49" fontId="15" fillId="0" borderId="2" xfId="0" applyNumberFormat="1" applyFont="1" applyBorder="1" applyAlignment="1">
      <alignment horizontal="center" vertical="center"/>
    </xf>
    <xf numFmtId="0" fontId="15" fillId="0" borderId="2" xfId="1" applyNumberFormat="1" applyFont="1" applyFill="1" applyBorder="1" applyAlignment="1" applyProtection="1">
      <alignment horizontal="left" wrapText="1"/>
      <protection hidden="1"/>
    </xf>
    <xf numFmtId="49" fontId="15" fillId="0" borderId="2" xfId="0" applyNumberFormat="1" applyFont="1" applyBorder="1" applyAlignment="1">
      <alignment horizontal="left" wrapText="1"/>
    </xf>
    <xf numFmtId="164" fontId="15" fillId="0" borderId="2" xfId="0" applyNumberFormat="1" applyFont="1" applyBorder="1" applyAlignment="1">
      <alignment vertical="center"/>
    </xf>
    <xf numFmtId="0" fontId="24" fillId="0" borderId="2" xfId="4" applyFont="1" applyFill="1" applyBorder="1" applyAlignment="1">
      <alignment horizontal="center" vertical="center" wrapText="1"/>
    </xf>
    <xf numFmtId="0" fontId="21" fillId="0" borderId="2" xfId="7" applyFont="1" applyFill="1" applyBorder="1" applyAlignment="1">
      <alignment horizontal="left" wrapText="1"/>
    </xf>
    <xf numFmtId="0" fontId="24" fillId="0" borderId="2" xfId="4" applyFont="1" applyFill="1" applyBorder="1" applyAlignment="1">
      <alignment horizontal="left" wrapText="1"/>
    </xf>
    <xf numFmtId="0" fontId="21" fillId="0" borderId="2" xfId="4" applyFont="1" applyFill="1" applyBorder="1" applyAlignment="1">
      <alignment horizontal="left" wrapText="1"/>
    </xf>
    <xf numFmtId="0" fontId="25" fillId="0" borderId="2" xfId="0" applyFont="1" applyFill="1" applyBorder="1" applyAlignment="1">
      <alignment horizontal="left" wrapText="1"/>
    </xf>
    <xf numFmtId="0" fontId="21" fillId="0" borderId="2" xfId="5" applyFont="1" applyFill="1" applyBorder="1" applyAlignment="1">
      <alignment horizontal="left" vertical="top" wrapText="1"/>
    </xf>
    <xf numFmtId="49" fontId="22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0" fontId="22" fillId="0" borderId="0" xfId="0" applyFont="1"/>
    <xf numFmtId="0" fontId="21" fillId="0" borderId="0" xfId="0" applyFont="1" applyFill="1" applyAlignment="1">
      <alignment horizontal="right" vertical="top" wrapText="1"/>
    </xf>
    <xf numFmtId="0" fontId="22" fillId="0" borderId="0" xfId="0" applyFont="1" applyAlignment="1"/>
    <xf numFmtId="0" fontId="22" fillId="0" borderId="0" xfId="0" applyFont="1" applyAlignment="1"/>
    <xf numFmtId="0" fontId="24" fillId="0" borderId="2" xfId="5" applyFont="1" applyFill="1" applyBorder="1" applyAlignment="1">
      <alignment horizontal="center" vertical="center" wrapText="1"/>
    </xf>
    <xf numFmtId="164" fontId="21" fillId="0" borderId="2" xfId="5" applyNumberFormat="1" applyFont="1" applyFill="1" applyBorder="1" applyAlignment="1">
      <alignment vertical="center"/>
    </xf>
    <xf numFmtId="49" fontId="24" fillId="0" borderId="2" xfId="6" applyNumberFormat="1" applyFont="1" applyFill="1" applyBorder="1" applyAlignment="1">
      <alignment horizontal="center" vertical="center" wrapText="1"/>
    </xf>
    <xf numFmtId="0" fontId="24" fillId="0" borderId="2" xfId="6" applyFont="1" applyFill="1" applyBorder="1" applyAlignment="1">
      <alignment horizontal="left" wrapText="1"/>
    </xf>
    <xf numFmtId="164" fontId="21" fillId="2" borderId="2" xfId="6" applyNumberFormat="1" applyFont="1" applyFill="1" applyBorder="1" applyAlignment="1">
      <alignment vertical="center"/>
    </xf>
    <xf numFmtId="0" fontId="24" fillId="2" borderId="2" xfId="6" applyFont="1" applyFill="1" applyBorder="1" applyAlignment="1">
      <alignment horizontal="left" wrapText="1"/>
    </xf>
    <xf numFmtId="164" fontId="21" fillId="0" borderId="2" xfId="6" applyNumberFormat="1" applyFont="1" applyFill="1" applyBorder="1" applyAlignment="1">
      <alignment vertical="center"/>
    </xf>
    <xf numFmtId="49" fontId="24" fillId="2" borderId="2" xfId="6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 wrapText="1"/>
    </xf>
    <xf numFmtId="0" fontId="21" fillId="0" borderId="2" xfId="5" applyFont="1" applyFill="1" applyBorder="1" applyAlignment="1">
      <alignment horizontal="center" vertical="center"/>
    </xf>
    <xf numFmtId="0" fontId="24" fillId="0" borderId="2" xfId="5" applyFont="1" applyFill="1" applyBorder="1" applyAlignment="1">
      <alignment horizontal="left" wrapText="1"/>
    </xf>
    <xf numFmtId="49" fontId="24" fillId="0" borderId="0" xfId="6" applyNumberFormat="1" applyFont="1" applyFill="1" applyBorder="1" applyAlignment="1">
      <alignment horizontal="center" vertical="top" wrapText="1"/>
    </xf>
    <xf numFmtId="0" fontId="24" fillId="0" borderId="0" xfId="6" applyFont="1" applyFill="1" applyBorder="1" applyAlignment="1">
      <alignment horizontal="justify" vertical="top" wrapText="1"/>
    </xf>
    <xf numFmtId="164" fontId="21" fillId="2" borderId="0" xfId="6" applyNumberFormat="1" applyFont="1" applyFill="1" applyBorder="1" applyAlignment="1"/>
  </cellXfs>
  <cellStyles count="8">
    <cellStyle name="Обычный" xfId="0" builtinId="0"/>
    <cellStyle name="Обычный 2" xfId="1"/>
    <cellStyle name="Обычный 3" xfId="6"/>
    <cellStyle name="Обычный 3 2" xfId="7"/>
    <cellStyle name="Обычный_Tmp" xfId="2"/>
    <cellStyle name="Обычный_Tmp2" xfId="3"/>
    <cellStyle name="Обычный_Доходы" xfId="5"/>
    <cellStyle name="Обычный_Прил.1_Администраторы доходов_Таблица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3"/>
  <sheetViews>
    <sheetView workbookViewId="0">
      <pane xSplit="2" ySplit="2" topLeftCell="D184" activePane="bottomRight" state="frozen"/>
      <selection pane="topRight" activeCell="C1" sqref="C1"/>
      <selection pane="bottomLeft" activeCell="A3" sqref="A3"/>
      <selection pane="bottomRight" activeCell="A188" sqref="A188:IV188"/>
    </sheetView>
  </sheetViews>
  <sheetFormatPr defaultRowHeight="12.75" x14ac:dyDescent="0.2"/>
  <cols>
    <col min="1" max="1" width="21.7109375" style="24" customWidth="1"/>
    <col min="2" max="2" width="60.42578125" style="1" customWidth="1"/>
    <col min="3" max="3" width="18" style="1" customWidth="1"/>
    <col min="4" max="4" width="13.5703125" style="1" customWidth="1"/>
    <col min="5" max="5" width="14" style="1" customWidth="1"/>
    <col min="6" max="6" width="13" style="1" customWidth="1"/>
    <col min="7" max="7" width="12.7109375" style="1" customWidth="1"/>
    <col min="8" max="16384" width="9.140625" style="1"/>
  </cols>
  <sheetData>
    <row r="1" spans="1:7" ht="32.25" customHeight="1" x14ac:dyDescent="0.2">
      <c r="A1" s="97" t="s">
        <v>798</v>
      </c>
      <c r="B1" s="97"/>
      <c r="C1" s="97"/>
      <c r="D1" s="97"/>
      <c r="E1" s="97"/>
      <c r="F1" s="97"/>
      <c r="G1" s="97"/>
    </row>
    <row r="2" spans="1:7" ht="107.25" customHeight="1" x14ac:dyDescent="0.2">
      <c r="A2" s="2" t="s">
        <v>0</v>
      </c>
      <c r="B2" s="3" t="s">
        <v>1</v>
      </c>
      <c r="C2" s="4" t="s">
        <v>508</v>
      </c>
      <c r="D2" s="4" t="s">
        <v>509</v>
      </c>
      <c r="E2" s="4" t="s">
        <v>510</v>
      </c>
      <c r="F2" s="4" t="s">
        <v>511</v>
      </c>
      <c r="G2" s="4" t="s">
        <v>2</v>
      </c>
    </row>
    <row r="3" spans="1:7" x14ac:dyDescent="0.2">
      <c r="A3" s="5" t="s">
        <v>3</v>
      </c>
      <c r="B3" s="27" t="s">
        <v>4</v>
      </c>
      <c r="C3" s="28">
        <f>C4+C20+C36+C42+C50+C59+C68+C95+C116+C134+C159+C175+C208+C223+C241</f>
        <v>45871962.299999997</v>
      </c>
      <c r="D3" s="28">
        <f>D4+D20+D36+D42+D50+D59+D68+D95+D116+D159+D175+D134+D208+D223+D241</f>
        <v>45872503.499999993</v>
      </c>
      <c r="E3" s="28">
        <f>E4+E20+E36+E42+E50+E59+E68+E95+E116+E159+E175+E134+E208+E223+E241</f>
        <v>45520941.999999993</v>
      </c>
      <c r="F3" s="28">
        <f>E3/C3*100</f>
        <v>99.234782463186662</v>
      </c>
      <c r="G3" s="28">
        <f>E3/D3*100</f>
        <v>99.233611699435585</v>
      </c>
    </row>
    <row r="4" spans="1:7" x14ac:dyDescent="0.2">
      <c r="A4" s="5" t="s">
        <v>517</v>
      </c>
      <c r="B4" s="18" t="s">
        <v>5</v>
      </c>
      <c r="C4" s="28">
        <f>C5+C10</f>
        <v>29250000</v>
      </c>
      <c r="D4" s="28">
        <f>D5+D10</f>
        <v>29250000</v>
      </c>
      <c r="E4" s="28">
        <f>E5+E10</f>
        <v>29241677.300000001</v>
      </c>
      <c r="F4" s="28">
        <f t="shared" ref="F4:F67" si="0">E4/C4*100</f>
        <v>99.971546324786331</v>
      </c>
      <c r="G4" s="28">
        <f t="shared" ref="G4:G67" si="1">E4/D4*100</f>
        <v>99.971546324786331</v>
      </c>
    </row>
    <row r="5" spans="1:7" x14ac:dyDescent="0.2">
      <c r="A5" s="5" t="s">
        <v>519</v>
      </c>
      <c r="B5" s="29" t="s">
        <v>6</v>
      </c>
      <c r="C5" s="30">
        <f>C6+C9</f>
        <v>12150000</v>
      </c>
      <c r="D5" s="30">
        <f>D6+D9</f>
        <v>12150000</v>
      </c>
      <c r="E5" s="30">
        <f>E6+E9</f>
        <v>12078243.300000001</v>
      </c>
      <c r="F5" s="30">
        <f t="shared" si="0"/>
        <v>99.409409876543222</v>
      </c>
      <c r="G5" s="30">
        <f t="shared" si="1"/>
        <v>99.409409876543222</v>
      </c>
    </row>
    <row r="6" spans="1:7" ht="25.5" x14ac:dyDescent="0.2">
      <c r="A6" s="25" t="s">
        <v>518</v>
      </c>
      <c r="B6" s="7" t="s">
        <v>7</v>
      </c>
      <c r="C6" s="6">
        <f>SUM(C7:C8)</f>
        <v>12150000</v>
      </c>
      <c r="D6" s="6">
        <f>SUM(D7:D8)</f>
        <v>12150000</v>
      </c>
      <c r="E6" s="6">
        <f>SUM(E7:E8)</f>
        <v>12078361.4</v>
      </c>
      <c r="F6" s="6">
        <f t="shared" si="0"/>
        <v>99.410381893004114</v>
      </c>
      <c r="G6" s="6">
        <f t="shared" si="1"/>
        <v>99.410381893004114</v>
      </c>
    </row>
    <row r="7" spans="1:7" ht="25.5" x14ac:dyDescent="0.2">
      <c r="A7" s="25" t="s">
        <v>8</v>
      </c>
      <c r="B7" s="7" t="s">
        <v>9</v>
      </c>
      <c r="C7" s="6">
        <v>12150000</v>
      </c>
      <c r="D7" s="6">
        <v>12150000</v>
      </c>
      <c r="E7" s="6">
        <v>12078192.6</v>
      </c>
      <c r="F7" s="6">
        <f t="shared" si="0"/>
        <v>99.408992592592597</v>
      </c>
      <c r="G7" s="6">
        <f t="shared" si="1"/>
        <v>99.408992592592597</v>
      </c>
    </row>
    <row r="8" spans="1:7" ht="102" x14ac:dyDescent="0.2">
      <c r="A8" s="25" t="s">
        <v>513</v>
      </c>
      <c r="B8" s="7" t="s">
        <v>512</v>
      </c>
      <c r="C8" s="6">
        <v>0</v>
      </c>
      <c r="D8" s="6">
        <v>0</v>
      </c>
      <c r="E8" s="6">
        <v>168.8</v>
      </c>
      <c r="F8" s="6"/>
      <c r="G8" s="6"/>
    </row>
    <row r="9" spans="1:7" ht="63.75" x14ac:dyDescent="0.2">
      <c r="A9" s="25" t="s">
        <v>10</v>
      </c>
      <c r="B9" s="7" t="s">
        <v>11</v>
      </c>
      <c r="C9" s="6">
        <v>0</v>
      </c>
      <c r="D9" s="6">
        <v>0</v>
      </c>
      <c r="E9" s="6">
        <v>-118.1</v>
      </c>
      <c r="F9" s="6"/>
      <c r="G9" s="6"/>
    </row>
    <row r="10" spans="1:7" x14ac:dyDescent="0.2">
      <c r="A10" s="5" t="s">
        <v>520</v>
      </c>
      <c r="B10" s="29" t="s">
        <v>12</v>
      </c>
      <c r="C10" s="30">
        <f>SUM(C16:C19)+C11+C12+C13</f>
        <v>17100000</v>
      </c>
      <c r="D10" s="30">
        <f>SUM(D16:D19)+D11+D12+D13</f>
        <v>17100000</v>
      </c>
      <c r="E10" s="30">
        <f>SUM(E16:E19)+E11+E12+E13</f>
        <v>17163434</v>
      </c>
      <c r="F10" s="30">
        <f t="shared" si="0"/>
        <v>100.37095906432749</v>
      </c>
      <c r="G10" s="30">
        <f t="shared" si="1"/>
        <v>100.37095906432749</v>
      </c>
    </row>
    <row r="11" spans="1:7" ht="38.25" customHeight="1" x14ac:dyDescent="0.2">
      <c r="A11" s="25" t="s">
        <v>13</v>
      </c>
      <c r="B11" s="7" t="s">
        <v>14</v>
      </c>
      <c r="C11" s="6">
        <v>375508</v>
      </c>
      <c r="D11" s="6">
        <v>375508</v>
      </c>
      <c r="E11" s="6">
        <v>374625.3</v>
      </c>
      <c r="F11" s="6">
        <f t="shared" si="0"/>
        <v>99.764931772425612</v>
      </c>
      <c r="G11" s="6">
        <f t="shared" si="1"/>
        <v>99.764931772425612</v>
      </c>
    </row>
    <row r="12" spans="1:7" ht="51" x14ac:dyDescent="0.2">
      <c r="A12" s="25" t="s">
        <v>15</v>
      </c>
      <c r="B12" s="7" t="s">
        <v>16</v>
      </c>
      <c r="C12" s="6">
        <v>13230.5</v>
      </c>
      <c r="D12" s="6">
        <v>13230.5</v>
      </c>
      <c r="E12" s="6">
        <v>10797.6</v>
      </c>
      <c r="F12" s="6">
        <f t="shared" si="0"/>
        <v>81.611428139526097</v>
      </c>
      <c r="G12" s="6">
        <f t="shared" si="1"/>
        <v>81.611428139526097</v>
      </c>
    </row>
    <row r="13" spans="1:7" ht="38.25" x14ac:dyDescent="0.2">
      <c r="A13" s="25" t="s">
        <v>521</v>
      </c>
      <c r="B13" s="7" t="s">
        <v>17</v>
      </c>
      <c r="C13" s="6">
        <f>SUM(C14:C15)</f>
        <v>16626932.800000001</v>
      </c>
      <c r="D13" s="6">
        <f>SUM(D14:D15)</f>
        <v>16626932.800000001</v>
      </c>
      <c r="E13" s="6">
        <f>SUM(E14:E15)</f>
        <v>16695929.1</v>
      </c>
      <c r="F13" s="6">
        <f t="shared" si="0"/>
        <v>100.41496709483302</v>
      </c>
      <c r="G13" s="6">
        <f t="shared" si="1"/>
        <v>100.41496709483302</v>
      </c>
    </row>
    <row r="14" spans="1:7" ht="76.5" x14ac:dyDescent="0.2">
      <c r="A14" s="25" t="s">
        <v>18</v>
      </c>
      <c r="B14" s="7" t="s">
        <v>19</v>
      </c>
      <c r="C14" s="6">
        <v>16500932.800000001</v>
      </c>
      <c r="D14" s="6">
        <v>16500932.800000001</v>
      </c>
      <c r="E14" s="6">
        <v>16579372.4</v>
      </c>
      <c r="F14" s="6">
        <f t="shared" si="0"/>
        <v>100.4753646412038</v>
      </c>
      <c r="G14" s="6">
        <f t="shared" si="1"/>
        <v>100.4753646412038</v>
      </c>
    </row>
    <row r="15" spans="1:7" ht="63.75" x14ac:dyDescent="0.2">
      <c r="A15" s="25" t="s">
        <v>20</v>
      </c>
      <c r="B15" s="7" t="s">
        <v>21</v>
      </c>
      <c r="C15" s="6">
        <v>126000</v>
      </c>
      <c r="D15" s="6">
        <v>126000</v>
      </c>
      <c r="E15" s="6">
        <v>116556.7</v>
      </c>
      <c r="F15" s="6">
        <f t="shared" si="0"/>
        <v>92.505317460317457</v>
      </c>
      <c r="G15" s="6">
        <f t="shared" si="1"/>
        <v>92.505317460317457</v>
      </c>
    </row>
    <row r="16" spans="1:7" ht="38.25" x14ac:dyDescent="0.2">
      <c r="A16" s="25" t="s">
        <v>22</v>
      </c>
      <c r="B16" s="7" t="s">
        <v>23</v>
      </c>
      <c r="C16" s="6">
        <v>60300</v>
      </c>
      <c r="D16" s="6">
        <v>60300</v>
      </c>
      <c r="E16" s="6">
        <v>57096.5</v>
      </c>
      <c r="F16" s="6">
        <f t="shared" si="0"/>
        <v>94.687396351575458</v>
      </c>
      <c r="G16" s="6">
        <f t="shared" si="1"/>
        <v>94.687396351575458</v>
      </c>
    </row>
    <row r="17" spans="1:7" ht="63.75" x14ac:dyDescent="0.2">
      <c r="A17" s="25" t="s">
        <v>24</v>
      </c>
      <c r="B17" s="7" t="s">
        <v>25</v>
      </c>
      <c r="C17" s="6">
        <v>23631.7</v>
      </c>
      <c r="D17" s="6">
        <v>23631.7</v>
      </c>
      <c r="E17" s="6">
        <v>24528.5</v>
      </c>
      <c r="F17" s="6">
        <f t="shared" si="0"/>
        <v>103.79490260963028</v>
      </c>
      <c r="G17" s="6">
        <f t="shared" si="1"/>
        <v>103.79490260963028</v>
      </c>
    </row>
    <row r="18" spans="1:7" ht="76.5" x14ac:dyDescent="0.2">
      <c r="A18" s="25" t="s">
        <v>26</v>
      </c>
      <c r="B18" s="7" t="s">
        <v>27</v>
      </c>
      <c r="C18" s="6">
        <v>184</v>
      </c>
      <c r="D18" s="6">
        <v>184</v>
      </c>
      <c r="E18" s="6">
        <v>201.3</v>
      </c>
      <c r="F18" s="6">
        <f t="shared" si="0"/>
        <v>109.40217391304347</v>
      </c>
      <c r="G18" s="6">
        <f t="shared" si="1"/>
        <v>109.40217391304347</v>
      </c>
    </row>
    <row r="19" spans="1:7" ht="63.75" x14ac:dyDescent="0.2">
      <c r="A19" s="25" t="s">
        <v>28</v>
      </c>
      <c r="B19" s="7" t="s">
        <v>29</v>
      </c>
      <c r="C19" s="6">
        <v>213</v>
      </c>
      <c r="D19" s="6">
        <v>213</v>
      </c>
      <c r="E19" s="6">
        <v>255.7</v>
      </c>
      <c r="F19" s="6">
        <f t="shared" si="0"/>
        <v>120.04694835680752</v>
      </c>
      <c r="G19" s="6">
        <f t="shared" si="1"/>
        <v>120.04694835680752</v>
      </c>
    </row>
    <row r="20" spans="1:7" ht="25.5" x14ac:dyDescent="0.2">
      <c r="A20" s="25" t="s">
        <v>30</v>
      </c>
      <c r="B20" s="7" t="s">
        <v>31</v>
      </c>
      <c r="C20" s="6">
        <f>C21</f>
        <v>4788929.9000000004</v>
      </c>
      <c r="D20" s="6">
        <f>D21</f>
        <v>4788929.9000000004</v>
      </c>
      <c r="E20" s="6">
        <f>E21</f>
        <v>4926607.5999999996</v>
      </c>
      <c r="F20" s="6">
        <f t="shared" si="0"/>
        <v>102.87491575101151</v>
      </c>
      <c r="G20" s="6">
        <f t="shared" si="1"/>
        <v>102.87491575101151</v>
      </c>
    </row>
    <row r="21" spans="1:7" ht="25.5" x14ac:dyDescent="0.2">
      <c r="A21" s="25" t="s">
        <v>797</v>
      </c>
      <c r="B21" s="8" t="s">
        <v>32</v>
      </c>
      <c r="C21" s="9">
        <f>SUM(C23:C35)</f>
        <v>4788929.9000000004</v>
      </c>
      <c r="D21" s="9">
        <f>SUM(D23:D35)</f>
        <v>4788929.9000000004</v>
      </c>
      <c r="E21" s="9">
        <f>SUM(E23:E35)</f>
        <v>4926607.5999999996</v>
      </c>
      <c r="F21" s="9">
        <f t="shared" si="0"/>
        <v>102.87491575101151</v>
      </c>
      <c r="G21" s="9">
        <f t="shared" si="1"/>
        <v>102.87491575101151</v>
      </c>
    </row>
    <row r="22" spans="1:7" ht="39" customHeight="1" x14ac:dyDescent="0.2">
      <c r="A22" s="25" t="s">
        <v>33</v>
      </c>
      <c r="B22" s="7" t="s">
        <v>34</v>
      </c>
      <c r="C22" s="10">
        <f>C23</f>
        <v>0</v>
      </c>
      <c r="D22" s="10">
        <f>D23</f>
        <v>0</v>
      </c>
      <c r="E22" s="10">
        <f>E23</f>
        <v>0.2</v>
      </c>
      <c r="F22" s="10"/>
      <c r="G22" s="10"/>
    </row>
    <row r="23" spans="1:7" ht="25.5" x14ac:dyDescent="0.2">
      <c r="A23" s="25" t="s">
        <v>35</v>
      </c>
      <c r="B23" s="7" t="s">
        <v>36</v>
      </c>
      <c r="C23" s="10">
        <v>0</v>
      </c>
      <c r="D23" s="10">
        <v>0</v>
      </c>
      <c r="E23" s="10">
        <v>0.2</v>
      </c>
      <c r="F23" s="10"/>
      <c r="G23" s="10"/>
    </row>
    <row r="24" spans="1:7" ht="25.5" x14ac:dyDescent="0.2">
      <c r="A24" s="25" t="s">
        <v>37</v>
      </c>
      <c r="B24" s="7" t="s">
        <v>38</v>
      </c>
      <c r="C24" s="10">
        <v>0</v>
      </c>
      <c r="D24" s="10">
        <v>0</v>
      </c>
      <c r="E24" s="10">
        <v>-6503.2</v>
      </c>
      <c r="F24" s="10"/>
      <c r="G24" s="10"/>
    </row>
    <row r="25" spans="1:7" x14ac:dyDescent="0.2">
      <c r="A25" s="5" t="s">
        <v>39</v>
      </c>
      <c r="B25" s="18" t="s">
        <v>40</v>
      </c>
      <c r="C25" s="28">
        <v>2400</v>
      </c>
      <c r="D25" s="28">
        <v>2400</v>
      </c>
      <c r="E25" s="28">
        <v>4036</v>
      </c>
      <c r="F25" s="28">
        <f t="shared" si="0"/>
        <v>168.16666666666666</v>
      </c>
      <c r="G25" s="28">
        <f t="shared" si="1"/>
        <v>168.16666666666666</v>
      </c>
    </row>
    <row r="26" spans="1:7" x14ac:dyDescent="0.2">
      <c r="A26" s="5" t="s">
        <v>41</v>
      </c>
      <c r="B26" s="18" t="s">
        <v>42</v>
      </c>
      <c r="C26" s="28">
        <v>1654090.6</v>
      </c>
      <c r="D26" s="28">
        <v>1654090.6</v>
      </c>
      <c r="E26" s="28">
        <v>1695936.9</v>
      </c>
      <c r="F26" s="28">
        <f t="shared" si="0"/>
        <v>102.52986746917006</v>
      </c>
      <c r="G26" s="28">
        <f t="shared" si="1"/>
        <v>102.52986746917006</v>
      </c>
    </row>
    <row r="27" spans="1:7" ht="38.25" x14ac:dyDescent="0.2">
      <c r="A27" s="25" t="s">
        <v>43</v>
      </c>
      <c r="B27" s="7" t="s">
        <v>44</v>
      </c>
      <c r="C27" s="6">
        <v>201170</v>
      </c>
      <c r="D27" s="6">
        <v>201170</v>
      </c>
      <c r="E27" s="6">
        <v>275436.59999999998</v>
      </c>
      <c r="F27" s="6">
        <f t="shared" si="0"/>
        <v>136.91733359844906</v>
      </c>
      <c r="G27" s="6">
        <f t="shared" si="1"/>
        <v>136.91733359844906</v>
      </c>
    </row>
    <row r="28" spans="1:7" ht="38.25" x14ac:dyDescent="0.2">
      <c r="A28" s="25" t="s">
        <v>45</v>
      </c>
      <c r="B28" s="7" t="s">
        <v>46</v>
      </c>
      <c r="C28" s="6">
        <v>650.1</v>
      </c>
      <c r="D28" s="6">
        <v>650.1</v>
      </c>
      <c r="E28" s="6">
        <v>936.3</v>
      </c>
      <c r="F28" s="6">
        <f t="shared" si="0"/>
        <v>144.02399630826025</v>
      </c>
      <c r="G28" s="6">
        <f t="shared" si="1"/>
        <v>144.02399630826025</v>
      </c>
    </row>
    <row r="29" spans="1:7" ht="38.25" x14ac:dyDescent="0.2">
      <c r="A29" s="25" t="s">
        <v>47</v>
      </c>
      <c r="B29" s="7" t="s">
        <v>48</v>
      </c>
      <c r="C29" s="6">
        <v>17447</v>
      </c>
      <c r="D29" s="6">
        <v>17447</v>
      </c>
      <c r="E29" s="6">
        <v>23369.5</v>
      </c>
      <c r="F29" s="6">
        <f t="shared" si="0"/>
        <v>133.94566401100477</v>
      </c>
      <c r="G29" s="6">
        <f t="shared" si="1"/>
        <v>133.94566401100477</v>
      </c>
    </row>
    <row r="30" spans="1:7" ht="38.25" x14ac:dyDescent="0.2">
      <c r="A30" s="25" t="s">
        <v>49</v>
      </c>
      <c r="B30" s="7" t="s">
        <v>50</v>
      </c>
      <c r="C30" s="6">
        <v>435383.7</v>
      </c>
      <c r="D30" s="6">
        <v>435383.7</v>
      </c>
      <c r="E30" s="6">
        <v>439313.8</v>
      </c>
      <c r="F30" s="6">
        <f t="shared" si="0"/>
        <v>100.90267504272667</v>
      </c>
      <c r="G30" s="6">
        <f t="shared" si="1"/>
        <v>100.90267504272667</v>
      </c>
    </row>
    <row r="31" spans="1:7" ht="39.75" customHeight="1" x14ac:dyDescent="0.2">
      <c r="A31" s="25" t="s">
        <v>51</v>
      </c>
      <c r="B31" s="7" t="s">
        <v>52</v>
      </c>
      <c r="C31" s="6">
        <v>16000</v>
      </c>
      <c r="D31" s="6">
        <v>16000</v>
      </c>
      <c r="E31" s="6">
        <v>17599.3</v>
      </c>
      <c r="F31" s="6">
        <f t="shared" si="0"/>
        <v>109.99562499999999</v>
      </c>
      <c r="G31" s="6">
        <f t="shared" si="1"/>
        <v>109.99562499999999</v>
      </c>
    </row>
    <row r="32" spans="1:7" ht="38.25" x14ac:dyDescent="0.2">
      <c r="A32" s="25" t="s">
        <v>53</v>
      </c>
      <c r="B32" s="7" t="s">
        <v>54</v>
      </c>
      <c r="C32" s="6">
        <v>1422291.5</v>
      </c>
      <c r="D32" s="6">
        <v>1422291.5</v>
      </c>
      <c r="E32" s="6">
        <v>1492885.1</v>
      </c>
      <c r="F32" s="6">
        <f t="shared" si="0"/>
        <v>104.96337072955862</v>
      </c>
      <c r="G32" s="6">
        <f t="shared" si="1"/>
        <v>104.96337072955862</v>
      </c>
    </row>
    <row r="33" spans="1:7" ht="38.25" x14ac:dyDescent="0.2">
      <c r="A33" s="25" t="s">
        <v>55</v>
      </c>
      <c r="B33" s="7" t="s">
        <v>56</v>
      </c>
      <c r="C33" s="6">
        <v>35728.300000000003</v>
      </c>
      <c r="D33" s="6">
        <v>35728.300000000003</v>
      </c>
      <c r="E33" s="6">
        <v>29086.9</v>
      </c>
      <c r="F33" s="6">
        <f t="shared" si="0"/>
        <v>81.411374176773037</v>
      </c>
      <c r="G33" s="6">
        <f t="shared" si="1"/>
        <v>81.411374176773037</v>
      </c>
    </row>
    <row r="34" spans="1:7" ht="51" x14ac:dyDescent="0.2">
      <c r="A34" s="25" t="s">
        <v>57</v>
      </c>
      <c r="B34" s="7" t="s">
        <v>58</v>
      </c>
      <c r="C34" s="6">
        <v>17302.599999999999</v>
      </c>
      <c r="D34" s="6">
        <v>17302.599999999999</v>
      </c>
      <c r="E34" s="6">
        <v>18493</v>
      </c>
      <c r="F34" s="6">
        <f t="shared" si="0"/>
        <v>106.87989088345104</v>
      </c>
      <c r="G34" s="6">
        <f t="shared" si="1"/>
        <v>106.87989088345104</v>
      </c>
    </row>
    <row r="35" spans="1:7" ht="51" x14ac:dyDescent="0.2">
      <c r="A35" s="25" t="s">
        <v>59</v>
      </c>
      <c r="B35" s="7" t="s">
        <v>60</v>
      </c>
      <c r="C35" s="6">
        <v>986466.1</v>
      </c>
      <c r="D35" s="6">
        <v>986466.1</v>
      </c>
      <c r="E35" s="6">
        <v>936017.2</v>
      </c>
      <c r="F35" s="6">
        <f t="shared" si="0"/>
        <v>94.885896231000743</v>
      </c>
      <c r="G35" s="6">
        <f t="shared" si="1"/>
        <v>94.885896231000743</v>
      </c>
    </row>
    <row r="36" spans="1:7" x14ac:dyDescent="0.2">
      <c r="A36" s="5" t="s">
        <v>522</v>
      </c>
      <c r="B36" s="18" t="s">
        <v>61</v>
      </c>
      <c r="C36" s="28">
        <f>C37+C41</f>
        <v>1938500</v>
      </c>
      <c r="D36" s="28">
        <f>D37+D41</f>
        <v>1938500</v>
      </c>
      <c r="E36" s="28">
        <f>E37+E41</f>
        <v>1886645</v>
      </c>
      <c r="F36" s="28">
        <f t="shared" si="0"/>
        <v>97.324993551715238</v>
      </c>
      <c r="G36" s="28">
        <f t="shared" si="1"/>
        <v>97.324993551715238</v>
      </c>
    </row>
    <row r="37" spans="1:7" ht="25.5" x14ac:dyDescent="0.2">
      <c r="A37" s="25" t="s">
        <v>523</v>
      </c>
      <c r="B37" s="8" t="s">
        <v>62</v>
      </c>
      <c r="C37" s="9">
        <f>SUM(C38:C40)</f>
        <v>1930000</v>
      </c>
      <c r="D37" s="9">
        <f>SUM(D38:D40)</f>
        <v>1930000</v>
      </c>
      <c r="E37" s="9">
        <f>SUM(E38:E40)</f>
        <v>1878152.5</v>
      </c>
      <c r="F37" s="9">
        <f t="shared" si="0"/>
        <v>97.313601036269432</v>
      </c>
      <c r="G37" s="9">
        <f t="shared" si="1"/>
        <v>97.313601036269432</v>
      </c>
    </row>
    <row r="38" spans="1:7" ht="25.5" x14ac:dyDescent="0.2">
      <c r="A38" s="25" t="s">
        <v>63</v>
      </c>
      <c r="B38" s="7" t="s">
        <v>64</v>
      </c>
      <c r="C38" s="6">
        <v>1535620</v>
      </c>
      <c r="D38" s="6">
        <v>1535620</v>
      </c>
      <c r="E38" s="6">
        <v>1477065</v>
      </c>
      <c r="F38" s="6">
        <f t="shared" si="0"/>
        <v>96.186882171370527</v>
      </c>
      <c r="G38" s="6">
        <f t="shared" si="1"/>
        <v>96.186882171370527</v>
      </c>
    </row>
    <row r="39" spans="1:7" ht="25.5" x14ac:dyDescent="0.2">
      <c r="A39" s="25" t="s">
        <v>65</v>
      </c>
      <c r="B39" s="7" t="s">
        <v>66</v>
      </c>
      <c r="C39" s="6">
        <v>393880</v>
      </c>
      <c r="D39" s="6">
        <v>393880</v>
      </c>
      <c r="E39" s="6">
        <v>400351.4</v>
      </c>
      <c r="F39" s="6">
        <f t="shared" si="0"/>
        <v>101.64298771199351</v>
      </c>
      <c r="G39" s="6">
        <f t="shared" si="1"/>
        <v>101.64298771199351</v>
      </c>
    </row>
    <row r="40" spans="1:7" ht="25.5" x14ac:dyDescent="0.2">
      <c r="A40" s="25" t="s">
        <v>67</v>
      </c>
      <c r="B40" s="7" t="s">
        <v>68</v>
      </c>
      <c r="C40" s="6">
        <v>500</v>
      </c>
      <c r="D40" s="6">
        <v>500</v>
      </c>
      <c r="E40" s="6">
        <v>736.1</v>
      </c>
      <c r="F40" s="6">
        <f t="shared" si="0"/>
        <v>147.22</v>
      </c>
      <c r="G40" s="6">
        <f t="shared" si="1"/>
        <v>147.22</v>
      </c>
    </row>
    <row r="41" spans="1:7" x14ac:dyDescent="0.2">
      <c r="A41" s="5" t="s">
        <v>69</v>
      </c>
      <c r="B41" s="29" t="s">
        <v>70</v>
      </c>
      <c r="C41" s="30">
        <v>8500</v>
      </c>
      <c r="D41" s="30">
        <v>8500</v>
      </c>
      <c r="E41" s="31">
        <v>8492.5</v>
      </c>
      <c r="F41" s="31">
        <f t="shared" si="0"/>
        <v>99.911764705882362</v>
      </c>
      <c r="G41" s="31">
        <f t="shared" si="1"/>
        <v>99.911764705882362</v>
      </c>
    </row>
    <row r="42" spans="1:7" x14ac:dyDescent="0.2">
      <c r="A42" s="5" t="s">
        <v>524</v>
      </c>
      <c r="B42" s="18" t="s">
        <v>71</v>
      </c>
      <c r="C42" s="28">
        <f>C43+C46+C49</f>
        <v>7610920</v>
      </c>
      <c r="D42" s="28">
        <f>D43+D46+D49</f>
        <v>7610920</v>
      </c>
      <c r="E42" s="28">
        <f>E43+E46+E49</f>
        <v>7653558.1999999993</v>
      </c>
      <c r="F42" s="28">
        <f t="shared" si="0"/>
        <v>100.56022399394553</v>
      </c>
      <c r="G42" s="28">
        <f t="shared" si="1"/>
        <v>100.56022399394553</v>
      </c>
    </row>
    <row r="43" spans="1:7" x14ac:dyDescent="0.2">
      <c r="A43" s="5" t="s">
        <v>525</v>
      </c>
      <c r="B43" s="29" t="s">
        <v>72</v>
      </c>
      <c r="C43" s="30">
        <f>SUM(C44:C45)</f>
        <v>6259695</v>
      </c>
      <c r="D43" s="30">
        <f>SUM(D44:D45)</f>
        <v>6259695</v>
      </c>
      <c r="E43" s="30">
        <f>SUM(E44:E45)</f>
        <v>6313091.3999999994</v>
      </c>
      <c r="F43" s="30">
        <f t="shared" si="0"/>
        <v>100.8530191966222</v>
      </c>
      <c r="G43" s="30">
        <f t="shared" si="1"/>
        <v>100.8530191966222</v>
      </c>
    </row>
    <row r="44" spans="1:7" ht="25.5" x14ac:dyDescent="0.2">
      <c r="A44" s="25" t="s">
        <v>73</v>
      </c>
      <c r="B44" s="7" t="s">
        <v>74</v>
      </c>
      <c r="C44" s="6">
        <v>6259695</v>
      </c>
      <c r="D44" s="6">
        <v>6259695</v>
      </c>
      <c r="E44" s="6">
        <v>6303936.5999999996</v>
      </c>
      <c r="F44" s="6">
        <f t="shared" si="0"/>
        <v>100.70676925952462</v>
      </c>
      <c r="G44" s="6">
        <f t="shared" si="1"/>
        <v>100.70676925952462</v>
      </c>
    </row>
    <row r="45" spans="1:7" ht="25.5" x14ac:dyDescent="0.2">
      <c r="A45" s="25" t="s">
        <v>75</v>
      </c>
      <c r="B45" s="7" t="s">
        <v>76</v>
      </c>
      <c r="C45" s="6">
        <v>0</v>
      </c>
      <c r="D45" s="6">
        <v>0</v>
      </c>
      <c r="E45" s="6">
        <v>9154.7999999999993</v>
      </c>
      <c r="F45" s="6"/>
      <c r="G45" s="6"/>
    </row>
    <row r="46" spans="1:7" x14ac:dyDescent="0.2">
      <c r="A46" s="5" t="s">
        <v>526</v>
      </c>
      <c r="B46" s="29" t="s">
        <v>77</v>
      </c>
      <c r="C46" s="30">
        <f>SUM(C47:C48)</f>
        <v>1088000</v>
      </c>
      <c r="D46" s="30">
        <f>SUM(D47:D48)</f>
        <v>1088000</v>
      </c>
      <c r="E46" s="30">
        <f>SUM(E47:E48)</f>
        <v>1093044.8999999999</v>
      </c>
      <c r="F46" s="30">
        <f t="shared" si="0"/>
        <v>100.46368566176469</v>
      </c>
      <c r="G46" s="30">
        <f t="shared" si="1"/>
        <v>100.46368566176469</v>
      </c>
    </row>
    <row r="47" spans="1:7" x14ac:dyDescent="0.2">
      <c r="A47" s="5" t="s">
        <v>78</v>
      </c>
      <c r="B47" s="18" t="s">
        <v>79</v>
      </c>
      <c r="C47" s="28">
        <v>310000</v>
      </c>
      <c r="D47" s="28">
        <v>310000</v>
      </c>
      <c r="E47" s="28">
        <v>311978.8</v>
      </c>
      <c r="F47" s="28">
        <f t="shared" si="0"/>
        <v>100.63832258064515</v>
      </c>
      <c r="G47" s="28">
        <f t="shared" si="1"/>
        <v>100.63832258064515</v>
      </c>
    </row>
    <row r="48" spans="1:7" x14ac:dyDescent="0.2">
      <c r="A48" s="5" t="s">
        <v>80</v>
      </c>
      <c r="B48" s="18" t="s">
        <v>81</v>
      </c>
      <c r="C48" s="28">
        <v>778000</v>
      </c>
      <c r="D48" s="28">
        <v>778000</v>
      </c>
      <c r="E48" s="28">
        <v>781066.1</v>
      </c>
      <c r="F48" s="28">
        <f t="shared" si="0"/>
        <v>100.39410025706941</v>
      </c>
      <c r="G48" s="28">
        <f t="shared" si="1"/>
        <v>100.39410025706941</v>
      </c>
    </row>
    <row r="49" spans="1:7" x14ac:dyDescent="0.2">
      <c r="A49" s="5" t="s">
        <v>82</v>
      </c>
      <c r="B49" s="29" t="s">
        <v>83</v>
      </c>
      <c r="C49" s="30">
        <v>263225</v>
      </c>
      <c r="D49" s="30">
        <v>263225</v>
      </c>
      <c r="E49" s="30">
        <v>247421.9</v>
      </c>
      <c r="F49" s="30">
        <f t="shared" si="0"/>
        <v>93.996352930002843</v>
      </c>
      <c r="G49" s="30">
        <f t="shared" si="1"/>
        <v>93.996352930002843</v>
      </c>
    </row>
    <row r="50" spans="1:7" ht="25.5" x14ac:dyDescent="0.2">
      <c r="A50" s="25" t="s">
        <v>516</v>
      </c>
      <c r="B50" s="7" t="s">
        <v>84</v>
      </c>
      <c r="C50" s="6">
        <f>C51+C56</f>
        <v>274858</v>
      </c>
      <c r="D50" s="6">
        <f>D51+D56</f>
        <v>274858</v>
      </c>
      <c r="E50" s="6">
        <f>E51+E56</f>
        <v>298631.59999999998</v>
      </c>
      <c r="F50" s="6">
        <f t="shared" si="0"/>
        <v>108.64941169622131</v>
      </c>
      <c r="G50" s="6">
        <f t="shared" si="1"/>
        <v>108.64941169622131</v>
      </c>
    </row>
    <row r="51" spans="1:7" x14ac:dyDescent="0.2">
      <c r="A51" s="5" t="s">
        <v>527</v>
      </c>
      <c r="B51" s="29" t="s">
        <v>85</v>
      </c>
      <c r="C51" s="30">
        <f>SUM(C54:C55)+C52</f>
        <v>272822</v>
      </c>
      <c r="D51" s="30">
        <f>SUM(D54:D55)+D52</f>
        <v>272822</v>
      </c>
      <c r="E51" s="30">
        <f>SUM(E54:E55)+E52</f>
        <v>296871</v>
      </c>
      <c r="F51" s="30">
        <f t="shared" si="0"/>
        <v>108.81490495634516</v>
      </c>
      <c r="G51" s="30">
        <f t="shared" si="1"/>
        <v>108.81490495634516</v>
      </c>
    </row>
    <row r="52" spans="1:7" x14ac:dyDescent="0.2">
      <c r="A52" s="5" t="s">
        <v>528</v>
      </c>
      <c r="B52" s="18" t="s">
        <v>86</v>
      </c>
      <c r="C52" s="28">
        <f>C53</f>
        <v>202822</v>
      </c>
      <c r="D52" s="28">
        <f>D53</f>
        <v>202822</v>
      </c>
      <c r="E52" s="28">
        <f>E53</f>
        <v>222565.1</v>
      </c>
      <c r="F52" s="28">
        <f t="shared" si="0"/>
        <v>109.7342004319058</v>
      </c>
      <c r="G52" s="28">
        <f t="shared" si="1"/>
        <v>109.7342004319058</v>
      </c>
    </row>
    <row r="53" spans="1:7" x14ac:dyDescent="0.2">
      <c r="A53" s="5" t="s">
        <v>87</v>
      </c>
      <c r="B53" s="18" t="s">
        <v>88</v>
      </c>
      <c r="C53" s="28">
        <v>202822</v>
      </c>
      <c r="D53" s="28">
        <v>202822</v>
      </c>
      <c r="E53" s="28">
        <v>222565.1</v>
      </c>
      <c r="F53" s="28">
        <f t="shared" si="0"/>
        <v>109.7342004319058</v>
      </c>
      <c r="G53" s="28">
        <f t="shared" si="1"/>
        <v>109.7342004319058</v>
      </c>
    </row>
    <row r="54" spans="1:7" x14ac:dyDescent="0.2">
      <c r="A54" s="5" t="s">
        <v>89</v>
      </c>
      <c r="B54" s="18" t="s">
        <v>90</v>
      </c>
      <c r="C54" s="28">
        <v>50000</v>
      </c>
      <c r="D54" s="28">
        <v>50000</v>
      </c>
      <c r="E54" s="28">
        <v>46341.1</v>
      </c>
      <c r="F54" s="28">
        <f t="shared" si="0"/>
        <v>92.682199999999995</v>
      </c>
      <c r="G54" s="28">
        <f t="shared" si="1"/>
        <v>92.682199999999995</v>
      </c>
    </row>
    <row r="55" spans="1:7" ht="25.5" x14ac:dyDescent="0.2">
      <c r="A55" s="25" t="s">
        <v>91</v>
      </c>
      <c r="B55" s="7" t="s">
        <v>92</v>
      </c>
      <c r="C55" s="6">
        <v>20000</v>
      </c>
      <c r="D55" s="6">
        <v>20000</v>
      </c>
      <c r="E55" s="6">
        <v>27964.799999999999</v>
      </c>
      <c r="F55" s="6">
        <f t="shared" si="0"/>
        <v>139.82399999999998</v>
      </c>
      <c r="G55" s="6">
        <f t="shared" si="1"/>
        <v>139.82399999999998</v>
      </c>
    </row>
    <row r="56" spans="1:7" ht="25.5" x14ac:dyDescent="0.2">
      <c r="A56" s="25" t="s">
        <v>529</v>
      </c>
      <c r="B56" s="8" t="s">
        <v>93</v>
      </c>
      <c r="C56" s="9">
        <f>SUM(C57:C58)</f>
        <v>2036</v>
      </c>
      <c r="D56" s="9">
        <f>SUM(D57:D58)</f>
        <v>2036</v>
      </c>
      <c r="E56" s="9">
        <f>SUM(E57:E58)</f>
        <v>1760.6</v>
      </c>
      <c r="F56" s="9">
        <f t="shared" si="0"/>
        <v>86.473477406679748</v>
      </c>
      <c r="G56" s="9">
        <f t="shared" si="1"/>
        <v>86.473477406679748</v>
      </c>
    </row>
    <row r="57" spans="1:7" x14ac:dyDescent="0.2">
      <c r="A57" s="5" t="s">
        <v>94</v>
      </c>
      <c r="B57" s="18" t="s">
        <v>95</v>
      </c>
      <c r="C57" s="28">
        <v>1236</v>
      </c>
      <c r="D57" s="28">
        <v>1236</v>
      </c>
      <c r="E57" s="28">
        <v>1233.7</v>
      </c>
      <c r="F57" s="28">
        <f t="shared" si="0"/>
        <v>99.813915857605181</v>
      </c>
      <c r="G57" s="28">
        <f t="shared" si="1"/>
        <v>99.813915857605181</v>
      </c>
    </row>
    <row r="58" spans="1:7" ht="25.5" x14ac:dyDescent="0.2">
      <c r="A58" s="25" t="s">
        <v>515</v>
      </c>
      <c r="B58" s="7" t="s">
        <v>514</v>
      </c>
      <c r="C58" s="6">
        <v>800</v>
      </c>
      <c r="D58" s="6">
        <v>800</v>
      </c>
      <c r="E58" s="6">
        <v>526.9</v>
      </c>
      <c r="F58" s="6">
        <f t="shared" si="0"/>
        <v>65.862499999999997</v>
      </c>
      <c r="G58" s="6">
        <f t="shared" si="1"/>
        <v>65.862499999999997</v>
      </c>
    </row>
    <row r="59" spans="1:7" x14ac:dyDescent="0.2">
      <c r="A59" s="5" t="s">
        <v>96</v>
      </c>
      <c r="B59" s="18" t="s">
        <v>97</v>
      </c>
      <c r="C59" s="32">
        <f>C60</f>
        <v>2075</v>
      </c>
      <c r="D59" s="32">
        <f>D60</f>
        <v>2075</v>
      </c>
      <c r="E59" s="32">
        <f>E60</f>
        <v>2298.1000000000004</v>
      </c>
      <c r="F59" s="32">
        <f t="shared" si="0"/>
        <v>110.75180722891569</v>
      </c>
      <c r="G59" s="32">
        <f t="shared" si="1"/>
        <v>110.75180722891569</v>
      </c>
    </row>
    <row r="60" spans="1:7" ht="25.5" x14ac:dyDescent="0.2">
      <c r="A60" s="25" t="s">
        <v>98</v>
      </c>
      <c r="B60" s="12" t="s">
        <v>99</v>
      </c>
      <c r="C60" s="11">
        <f>SUM(C61:C63)+C66</f>
        <v>2075</v>
      </c>
      <c r="D60" s="11">
        <f>SUM(D61:D63)+D66</f>
        <v>2075</v>
      </c>
      <c r="E60" s="11">
        <f>SUM(E61:E63)+E66</f>
        <v>2298.1000000000004</v>
      </c>
      <c r="F60" s="11">
        <f t="shared" si="0"/>
        <v>110.75180722891569</v>
      </c>
      <c r="G60" s="11">
        <f t="shared" si="1"/>
        <v>110.75180722891569</v>
      </c>
    </row>
    <row r="61" spans="1:7" ht="51.75" customHeight="1" x14ac:dyDescent="0.2">
      <c r="A61" s="25" t="s">
        <v>101</v>
      </c>
      <c r="B61" s="7" t="s">
        <v>100</v>
      </c>
      <c r="C61" s="6">
        <v>360</v>
      </c>
      <c r="D61" s="6">
        <v>360</v>
      </c>
      <c r="E61" s="6">
        <v>381.1</v>
      </c>
      <c r="F61" s="6">
        <f t="shared" si="0"/>
        <v>105.86111111111111</v>
      </c>
      <c r="G61" s="6">
        <f t="shared" si="1"/>
        <v>105.86111111111111</v>
      </c>
    </row>
    <row r="62" spans="1:7" ht="25.5" x14ac:dyDescent="0.2">
      <c r="A62" s="25" t="s">
        <v>103</v>
      </c>
      <c r="B62" s="7" t="s">
        <v>102</v>
      </c>
      <c r="C62" s="6">
        <v>3</v>
      </c>
      <c r="D62" s="6">
        <v>3</v>
      </c>
      <c r="E62" s="6">
        <v>1.9</v>
      </c>
      <c r="F62" s="6">
        <f t="shared" si="0"/>
        <v>63.333333333333329</v>
      </c>
      <c r="G62" s="6">
        <f t="shared" si="1"/>
        <v>63.333333333333329</v>
      </c>
    </row>
    <row r="63" spans="1:7" ht="63.75" x14ac:dyDescent="0.2">
      <c r="A63" s="25" t="s">
        <v>104</v>
      </c>
      <c r="B63" s="7" t="s">
        <v>105</v>
      </c>
      <c r="C63" s="6">
        <f>SUM(C64:C65)</f>
        <v>200</v>
      </c>
      <c r="D63" s="6">
        <f>SUM(D64:D65)</f>
        <v>200</v>
      </c>
      <c r="E63" s="6">
        <f>SUM(E64:E65)</f>
        <v>260.7</v>
      </c>
      <c r="F63" s="6">
        <f t="shared" si="0"/>
        <v>130.35</v>
      </c>
      <c r="G63" s="6">
        <f t="shared" si="1"/>
        <v>130.35</v>
      </c>
    </row>
    <row r="64" spans="1:7" ht="63.75" x14ac:dyDescent="0.2">
      <c r="A64" s="25" t="s">
        <v>106</v>
      </c>
      <c r="B64" s="7" t="s">
        <v>105</v>
      </c>
      <c r="C64" s="6">
        <v>200</v>
      </c>
      <c r="D64" s="6">
        <v>200</v>
      </c>
      <c r="E64" s="6">
        <v>0</v>
      </c>
      <c r="F64" s="6">
        <f t="shared" si="0"/>
        <v>0</v>
      </c>
      <c r="G64" s="6">
        <f t="shared" si="1"/>
        <v>0</v>
      </c>
    </row>
    <row r="65" spans="1:7" ht="63.75" x14ac:dyDescent="0.2">
      <c r="A65" s="25" t="s">
        <v>530</v>
      </c>
      <c r="B65" s="7" t="s">
        <v>105</v>
      </c>
      <c r="C65" s="6">
        <v>0</v>
      </c>
      <c r="D65" s="6">
        <v>0</v>
      </c>
      <c r="E65" s="6">
        <v>260.7</v>
      </c>
      <c r="F65" s="6"/>
      <c r="G65" s="6"/>
    </row>
    <row r="66" spans="1:7" ht="51" x14ac:dyDescent="0.2">
      <c r="A66" s="25" t="s">
        <v>531</v>
      </c>
      <c r="B66" s="7" t="s">
        <v>107</v>
      </c>
      <c r="C66" s="6">
        <f>C67</f>
        <v>1512</v>
      </c>
      <c r="D66" s="6">
        <f>D67</f>
        <v>1512</v>
      </c>
      <c r="E66" s="6">
        <f>E67</f>
        <v>1654.4</v>
      </c>
      <c r="F66" s="6">
        <f t="shared" si="0"/>
        <v>109.41798941798942</v>
      </c>
      <c r="G66" s="6">
        <f t="shared" si="1"/>
        <v>109.41798941798942</v>
      </c>
    </row>
    <row r="67" spans="1:7" ht="66.75" customHeight="1" x14ac:dyDescent="0.2">
      <c r="A67" s="25" t="s">
        <v>108</v>
      </c>
      <c r="B67" s="7" t="s">
        <v>109</v>
      </c>
      <c r="C67" s="6">
        <v>1512</v>
      </c>
      <c r="D67" s="6">
        <v>1512</v>
      </c>
      <c r="E67" s="6">
        <v>1654.4</v>
      </c>
      <c r="F67" s="6">
        <f t="shared" si="0"/>
        <v>109.41798941798942</v>
      </c>
      <c r="G67" s="6">
        <f t="shared" si="1"/>
        <v>109.41798941798942</v>
      </c>
    </row>
    <row r="68" spans="1:7" ht="25.5" x14ac:dyDescent="0.2">
      <c r="A68" s="25" t="s">
        <v>532</v>
      </c>
      <c r="B68" s="7" t="s">
        <v>110</v>
      </c>
      <c r="C68" s="6">
        <f>C69+C72+C74+C84+C89+C91</f>
        <v>22513</v>
      </c>
      <c r="D68" s="6">
        <f>D69+D72+D74+D84+D89+D91</f>
        <v>22513</v>
      </c>
      <c r="E68" s="6">
        <f>E69+E72+E74+E84+E89+E91</f>
        <v>27540.999999999996</v>
      </c>
      <c r="F68" s="6">
        <f t="shared" ref="F68:F131" si="2">E68/C68*100</f>
        <v>122.33376271487583</v>
      </c>
      <c r="G68" s="6">
        <f t="shared" ref="G68:G131" si="3">E68/D68*100</f>
        <v>122.33376271487583</v>
      </c>
    </row>
    <row r="69" spans="1:7" ht="27" customHeight="1" x14ac:dyDescent="0.2">
      <c r="A69" s="25" t="s">
        <v>533</v>
      </c>
      <c r="B69" s="12" t="s">
        <v>111</v>
      </c>
      <c r="C69" s="11">
        <f>SUM(C70:C71)</f>
        <v>5846</v>
      </c>
      <c r="D69" s="11">
        <f>SUM(D70:D71)</f>
        <v>5846</v>
      </c>
      <c r="E69" s="11">
        <f>SUM(E70:E71)</f>
        <v>5409.6</v>
      </c>
      <c r="F69" s="11">
        <f t="shared" si="2"/>
        <v>92.535066712281917</v>
      </c>
      <c r="G69" s="11">
        <f t="shared" si="3"/>
        <v>92.535066712281917</v>
      </c>
    </row>
    <row r="70" spans="1:7" ht="25.5" x14ac:dyDescent="0.2">
      <c r="A70" s="25" t="s">
        <v>112</v>
      </c>
      <c r="B70" s="7" t="s">
        <v>113</v>
      </c>
      <c r="C70" s="6">
        <v>5565</v>
      </c>
      <c r="D70" s="6">
        <v>5565</v>
      </c>
      <c r="E70" s="6">
        <v>4184</v>
      </c>
      <c r="F70" s="6">
        <f t="shared" si="2"/>
        <v>75.184186882300082</v>
      </c>
      <c r="G70" s="6">
        <f t="shared" si="3"/>
        <v>75.184186882300082</v>
      </c>
    </row>
    <row r="71" spans="1:7" ht="38.25" x14ac:dyDescent="0.2">
      <c r="A71" s="25" t="s">
        <v>114</v>
      </c>
      <c r="B71" s="7" t="s">
        <v>115</v>
      </c>
      <c r="C71" s="6">
        <v>281</v>
      </c>
      <c r="D71" s="6">
        <v>281</v>
      </c>
      <c r="E71" s="6">
        <v>1225.5999999999999</v>
      </c>
      <c r="F71" s="6">
        <f t="shared" si="2"/>
        <v>436.15658362989319</v>
      </c>
      <c r="G71" s="6">
        <f t="shared" si="3"/>
        <v>436.15658362989319</v>
      </c>
    </row>
    <row r="72" spans="1:7" x14ac:dyDescent="0.2">
      <c r="A72" s="5" t="s">
        <v>534</v>
      </c>
      <c r="B72" s="33" t="s">
        <v>116</v>
      </c>
      <c r="C72" s="31">
        <f>C73</f>
        <v>0</v>
      </c>
      <c r="D72" s="31">
        <f>D73</f>
        <v>0</v>
      </c>
      <c r="E72" s="31">
        <f>E73</f>
        <v>3</v>
      </c>
      <c r="F72" s="31"/>
      <c r="G72" s="31"/>
    </row>
    <row r="73" spans="1:7" x14ac:dyDescent="0.2">
      <c r="A73" s="5" t="s">
        <v>117</v>
      </c>
      <c r="B73" s="18" t="s">
        <v>118</v>
      </c>
      <c r="C73" s="28">
        <v>0</v>
      </c>
      <c r="D73" s="28">
        <v>0</v>
      </c>
      <c r="E73" s="28">
        <v>3</v>
      </c>
      <c r="F73" s="28"/>
      <c r="G73" s="28"/>
    </row>
    <row r="74" spans="1:7" x14ac:dyDescent="0.2">
      <c r="A74" s="5" t="s">
        <v>535</v>
      </c>
      <c r="B74" s="29" t="s">
        <v>119</v>
      </c>
      <c r="C74" s="30">
        <f>C75+C81</f>
        <v>399</v>
      </c>
      <c r="D74" s="30">
        <f>D75+D81</f>
        <v>399</v>
      </c>
      <c r="E74" s="30">
        <f>E75+E81</f>
        <v>457.9</v>
      </c>
      <c r="F74" s="30">
        <f t="shared" si="2"/>
        <v>114.76190476190476</v>
      </c>
      <c r="G74" s="30">
        <f t="shared" si="3"/>
        <v>114.76190476190476</v>
      </c>
    </row>
    <row r="75" spans="1:7" x14ac:dyDescent="0.2">
      <c r="A75" s="5" t="s">
        <v>536</v>
      </c>
      <c r="B75" s="18" t="s">
        <v>120</v>
      </c>
      <c r="C75" s="28">
        <f>C76+C79+C80</f>
        <v>38</v>
      </c>
      <c r="D75" s="28">
        <f>D76+D79+D80</f>
        <v>38</v>
      </c>
      <c r="E75" s="28">
        <f>E76+E79+E80</f>
        <v>49.800000000000004</v>
      </c>
      <c r="F75" s="28">
        <f t="shared" si="2"/>
        <v>131.05263157894737</v>
      </c>
      <c r="G75" s="28">
        <f t="shared" si="3"/>
        <v>131.05263157894737</v>
      </c>
    </row>
    <row r="76" spans="1:7" x14ac:dyDescent="0.2">
      <c r="A76" s="5" t="s">
        <v>537</v>
      </c>
      <c r="B76" s="18" t="s">
        <v>121</v>
      </c>
      <c r="C76" s="28">
        <f>SUM(C77:C78)</f>
        <v>24</v>
      </c>
      <c r="D76" s="28">
        <f>SUM(D77:D78)</f>
        <v>24</v>
      </c>
      <c r="E76" s="28">
        <f>SUM(E77:E78)</f>
        <v>30.599999999999998</v>
      </c>
      <c r="F76" s="28">
        <f t="shared" si="2"/>
        <v>127.49999999999999</v>
      </c>
      <c r="G76" s="28">
        <f t="shared" si="3"/>
        <v>127.49999999999999</v>
      </c>
    </row>
    <row r="77" spans="1:7" ht="25.5" x14ac:dyDescent="0.2">
      <c r="A77" s="25" t="s">
        <v>539</v>
      </c>
      <c r="B77" s="7" t="s">
        <v>538</v>
      </c>
      <c r="C77" s="6">
        <v>0</v>
      </c>
      <c r="D77" s="6">
        <v>0</v>
      </c>
      <c r="E77" s="6">
        <v>-3.3</v>
      </c>
      <c r="F77" s="6"/>
      <c r="G77" s="6"/>
    </row>
    <row r="78" spans="1:7" ht="25.5" x14ac:dyDescent="0.2">
      <c r="A78" s="25" t="s">
        <v>122</v>
      </c>
      <c r="B78" s="7" t="s">
        <v>123</v>
      </c>
      <c r="C78" s="6">
        <v>24</v>
      </c>
      <c r="D78" s="6">
        <v>24</v>
      </c>
      <c r="E78" s="6">
        <v>33.9</v>
      </c>
      <c r="F78" s="6">
        <f t="shared" si="2"/>
        <v>141.25</v>
      </c>
      <c r="G78" s="6">
        <f t="shared" si="3"/>
        <v>141.25</v>
      </c>
    </row>
    <row r="79" spans="1:7" x14ac:dyDescent="0.2">
      <c r="A79" s="5" t="s">
        <v>124</v>
      </c>
      <c r="B79" s="18" t="s">
        <v>125</v>
      </c>
      <c r="C79" s="28">
        <v>11</v>
      </c>
      <c r="D79" s="28">
        <v>11</v>
      </c>
      <c r="E79" s="28">
        <v>16.600000000000001</v>
      </c>
      <c r="F79" s="28">
        <f t="shared" si="2"/>
        <v>150.90909090909093</v>
      </c>
      <c r="G79" s="28">
        <f t="shared" si="3"/>
        <v>150.90909090909093</v>
      </c>
    </row>
    <row r="80" spans="1:7" x14ac:dyDescent="0.2">
      <c r="A80" s="5" t="s">
        <v>126</v>
      </c>
      <c r="B80" s="18" t="s">
        <v>127</v>
      </c>
      <c r="C80" s="28">
        <v>3</v>
      </c>
      <c r="D80" s="28">
        <v>3</v>
      </c>
      <c r="E80" s="28">
        <v>2.6</v>
      </c>
      <c r="F80" s="28">
        <f t="shared" si="2"/>
        <v>86.666666666666671</v>
      </c>
      <c r="G80" s="28">
        <f t="shared" si="3"/>
        <v>86.666666666666671</v>
      </c>
    </row>
    <row r="81" spans="1:7" x14ac:dyDescent="0.2">
      <c r="A81" s="5" t="s">
        <v>540</v>
      </c>
      <c r="B81" s="18" t="s">
        <v>128</v>
      </c>
      <c r="C81" s="28">
        <f>SUM(C82:C83)</f>
        <v>361</v>
      </c>
      <c r="D81" s="28">
        <f>SUM(D82:D83)</f>
        <v>361</v>
      </c>
      <c r="E81" s="28">
        <f>SUM(E82:E83)</f>
        <v>408.09999999999997</v>
      </c>
      <c r="F81" s="28">
        <f t="shared" si="2"/>
        <v>113.04709141274236</v>
      </c>
      <c r="G81" s="28">
        <f t="shared" si="3"/>
        <v>113.04709141274236</v>
      </c>
    </row>
    <row r="82" spans="1:7" ht="52.5" customHeight="1" x14ac:dyDescent="0.2">
      <c r="A82" s="25" t="s">
        <v>129</v>
      </c>
      <c r="B82" s="7" t="s">
        <v>130</v>
      </c>
      <c r="C82" s="6">
        <v>360</v>
      </c>
      <c r="D82" s="6">
        <v>360</v>
      </c>
      <c r="E82" s="6">
        <v>406.9</v>
      </c>
      <c r="F82" s="6">
        <f t="shared" si="2"/>
        <v>113.02777777777777</v>
      </c>
      <c r="G82" s="6">
        <f t="shared" si="3"/>
        <v>113.02777777777777</v>
      </c>
    </row>
    <row r="83" spans="1:7" ht="51.75" customHeight="1" x14ac:dyDescent="0.2">
      <c r="A83" s="25" t="s">
        <v>131</v>
      </c>
      <c r="B83" s="7" t="s">
        <v>132</v>
      </c>
      <c r="C83" s="6">
        <v>1</v>
      </c>
      <c r="D83" s="6">
        <v>1</v>
      </c>
      <c r="E83" s="6">
        <v>1.2</v>
      </c>
      <c r="F83" s="6">
        <f t="shared" si="2"/>
        <v>120</v>
      </c>
      <c r="G83" s="6">
        <f t="shared" si="3"/>
        <v>120</v>
      </c>
    </row>
    <row r="84" spans="1:7" x14ac:dyDescent="0.2">
      <c r="A84" s="5" t="s">
        <v>541</v>
      </c>
      <c r="B84" s="29" t="s">
        <v>133</v>
      </c>
      <c r="C84" s="30">
        <f>SUM(C85:C88)</f>
        <v>16026</v>
      </c>
      <c r="D84" s="30">
        <f>SUM(D85:D88)</f>
        <v>16026</v>
      </c>
      <c r="E84" s="30">
        <f>SUM(E85:E88)</f>
        <v>20792.899999999998</v>
      </c>
      <c r="F84" s="30">
        <f t="shared" si="2"/>
        <v>129.74478971671033</v>
      </c>
      <c r="G84" s="30">
        <f t="shared" si="3"/>
        <v>129.74478971671033</v>
      </c>
    </row>
    <row r="85" spans="1:7" x14ac:dyDescent="0.2">
      <c r="A85" s="5" t="s">
        <v>134</v>
      </c>
      <c r="B85" s="34" t="s">
        <v>135</v>
      </c>
      <c r="C85" s="32">
        <v>3740</v>
      </c>
      <c r="D85" s="32">
        <v>3740</v>
      </c>
      <c r="E85" s="32">
        <v>6374.6</v>
      </c>
      <c r="F85" s="32">
        <f t="shared" si="2"/>
        <v>170.4438502673797</v>
      </c>
      <c r="G85" s="32">
        <f t="shared" si="3"/>
        <v>170.4438502673797</v>
      </c>
    </row>
    <row r="86" spans="1:7" ht="25.5" x14ac:dyDescent="0.2">
      <c r="A86" s="25" t="s">
        <v>136</v>
      </c>
      <c r="B86" s="13" t="s">
        <v>137</v>
      </c>
      <c r="C86" s="10">
        <v>190</v>
      </c>
      <c r="D86" s="10">
        <v>190</v>
      </c>
      <c r="E86" s="10">
        <v>384.1</v>
      </c>
      <c r="F86" s="10">
        <f t="shared" si="2"/>
        <v>202.15789473684214</v>
      </c>
      <c r="G86" s="10">
        <f t="shared" si="3"/>
        <v>202.15789473684214</v>
      </c>
    </row>
    <row r="87" spans="1:7" x14ac:dyDescent="0.2">
      <c r="A87" s="5" t="s">
        <v>138</v>
      </c>
      <c r="B87" s="18" t="s">
        <v>139</v>
      </c>
      <c r="C87" s="28">
        <v>12000</v>
      </c>
      <c r="D87" s="28">
        <v>12000</v>
      </c>
      <c r="E87" s="28">
        <v>13881.4</v>
      </c>
      <c r="F87" s="28">
        <f t="shared" si="2"/>
        <v>115.67833333333333</v>
      </c>
      <c r="G87" s="28">
        <f t="shared" si="3"/>
        <v>115.67833333333333</v>
      </c>
    </row>
    <row r="88" spans="1:7" x14ac:dyDescent="0.2">
      <c r="A88" s="5" t="s">
        <v>140</v>
      </c>
      <c r="B88" s="18" t="s">
        <v>141</v>
      </c>
      <c r="C88" s="28">
        <v>96</v>
      </c>
      <c r="D88" s="28">
        <v>96</v>
      </c>
      <c r="E88" s="28">
        <v>152.80000000000001</v>
      </c>
      <c r="F88" s="28">
        <f t="shared" si="2"/>
        <v>159.16666666666669</v>
      </c>
      <c r="G88" s="28">
        <f t="shared" si="3"/>
        <v>159.16666666666669</v>
      </c>
    </row>
    <row r="89" spans="1:7" ht="14.25" customHeight="1" x14ac:dyDescent="0.2">
      <c r="A89" s="5" t="s">
        <v>542</v>
      </c>
      <c r="B89" s="33" t="s">
        <v>142</v>
      </c>
      <c r="C89" s="31">
        <f>C90</f>
        <v>6</v>
      </c>
      <c r="D89" s="31">
        <f>D90</f>
        <v>6</v>
      </c>
      <c r="E89" s="31">
        <f>E90</f>
        <v>8.5</v>
      </c>
      <c r="F89" s="31">
        <f t="shared" si="2"/>
        <v>141.66666666666669</v>
      </c>
      <c r="G89" s="31">
        <f t="shared" si="3"/>
        <v>141.66666666666669</v>
      </c>
    </row>
    <row r="90" spans="1:7" ht="26.25" customHeight="1" x14ac:dyDescent="0.2">
      <c r="A90" s="25" t="s">
        <v>143</v>
      </c>
      <c r="B90" s="7" t="s">
        <v>144</v>
      </c>
      <c r="C90" s="6">
        <v>6</v>
      </c>
      <c r="D90" s="6">
        <v>6</v>
      </c>
      <c r="E90" s="6">
        <v>8.5</v>
      </c>
      <c r="F90" s="6">
        <f t="shared" si="2"/>
        <v>141.66666666666669</v>
      </c>
      <c r="G90" s="6">
        <f t="shared" si="3"/>
        <v>141.66666666666669</v>
      </c>
    </row>
    <row r="91" spans="1:7" ht="25.5" x14ac:dyDescent="0.2">
      <c r="A91" s="25" t="s">
        <v>543</v>
      </c>
      <c r="B91" s="12" t="s">
        <v>145</v>
      </c>
      <c r="C91" s="11">
        <f>SUM(C92:C94)</f>
        <v>236</v>
      </c>
      <c r="D91" s="11">
        <f>SUM(D92:D94)</f>
        <v>236</v>
      </c>
      <c r="E91" s="11">
        <f>SUM(E92:E94)</f>
        <v>869.1</v>
      </c>
      <c r="F91" s="11">
        <f t="shared" si="2"/>
        <v>368.26271186440681</v>
      </c>
      <c r="G91" s="11">
        <f t="shared" si="3"/>
        <v>368.26271186440681</v>
      </c>
    </row>
    <row r="92" spans="1:7" x14ac:dyDescent="0.2">
      <c r="A92" s="5" t="s">
        <v>146</v>
      </c>
      <c r="B92" s="18" t="s">
        <v>147</v>
      </c>
      <c r="C92" s="28">
        <v>236</v>
      </c>
      <c r="D92" s="28">
        <v>236</v>
      </c>
      <c r="E92" s="28">
        <v>870.7</v>
      </c>
      <c r="F92" s="28">
        <f t="shared" si="2"/>
        <v>368.9406779661017</v>
      </c>
      <c r="G92" s="28">
        <f t="shared" si="3"/>
        <v>368.9406779661017</v>
      </c>
    </row>
    <row r="93" spans="1:7" ht="25.5" x14ac:dyDescent="0.2">
      <c r="A93" s="25" t="s">
        <v>148</v>
      </c>
      <c r="B93" s="7" t="s">
        <v>149</v>
      </c>
      <c r="C93" s="6">
        <v>0</v>
      </c>
      <c r="D93" s="6">
        <v>0</v>
      </c>
      <c r="E93" s="6">
        <v>-2</v>
      </c>
      <c r="F93" s="6"/>
      <c r="G93" s="6"/>
    </row>
    <row r="94" spans="1:7" x14ac:dyDescent="0.2">
      <c r="A94" s="5" t="s">
        <v>150</v>
      </c>
      <c r="B94" s="18" t="s">
        <v>151</v>
      </c>
      <c r="C94" s="28">
        <v>0</v>
      </c>
      <c r="D94" s="28">
        <v>0</v>
      </c>
      <c r="E94" s="28">
        <v>0.4</v>
      </c>
      <c r="F94" s="28"/>
      <c r="G94" s="28"/>
    </row>
    <row r="95" spans="1:7" ht="25.5" x14ac:dyDescent="0.2">
      <c r="A95" s="25" t="s">
        <v>152</v>
      </c>
      <c r="B95" s="7" t="s">
        <v>153</v>
      </c>
      <c r="C95" s="6">
        <f>C96+C98+C110+C113</f>
        <v>511278</v>
      </c>
      <c r="D95" s="6">
        <f>D96+D98+D110+D113</f>
        <v>511278</v>
      </c>
      <c r="E95" s="6">
        <f>E96+E98+E110+E113</f>
        <v>488056</v>
      </c>
      <c r="F95" s="6">
        <f t="shared" si="2"/>
        <v>95.458048263371396</v>
      </c>
      <c r="G95" s="6">
        <f t="shared" si="3"/>
        <v>95.458048263371396</v>
      </c>
    </row>
    <row r="96" spans="1:7" ht="51" x14ac:dyDescent="0.2">
      <c r="A96" s="25" t="s">
        <v>544</v>
      </c>
      <c r="B96" s="8" t="s">
        <v>154</v>
      </c>
      <c r="C96" s="9">
        <f>C97</f>
        <v>2400</v>
      </c>
      <c r="D96" s="9">
        <f>D97</f>
        <v>2400</v>
      </c>
      <c r="E96" s="9">
        <f>E97</f>
        <v>2684.4</v>
      </c>
      <c r="F96" s="9">
        <f t="shared" si="2"/>
        <v>111.85000000000001</v>
      </c>
      <c r="G96" s="9">
        <f t="shared" si="3"/>
        <v>111.85000000000001</v>
      </c>
    </row>
    <row r="97" spans="1:7" ht="39" customHeight="1" x14ac:dyDescent="0.2">
      <c r="A97" s="25" t="s">
        <v>155</v>
      </c>
      <c r="B97" s="13" t="s">
        <v>156</v>
      </c>
      <c r="C97" s="6">
        <v>2400</v>
      </c>
      <c r="D97" s="6">
        <v>2400</v>
      </c>
      <c r="E97" s="6">
        <v>2684.4</v>
      </c>
      <c r="F97" s="6">
        <f t="shared" si="2"/>
        <v>111.85000000000001</v>
      </c>
      <c r="G97" s="6">
        <f t="shared" si="3"/>
        <v>111.85000000000001</v>
      </c>
    </row>
    <row r="98" spans="1:7" ht="63.75" customHeight="1" x14ac:dyDescent="0.2">
      <c r="A98" s="25" t="s">
        <v>157</v>
      </c>
      <c r="B98" s="8" t="s">
        <v>158</v>
      </c>
      <c r="C98" s="14">
        <f>C99+C106+C108</f>
        <v>475060</v>
      </c>
      <c r="D98" s="14">
        <f>D99+D107+D109</f>
        <v>475060</v>
      </c>
      <c r="E98" s="14">
        <f>E99+E107+E109</f>
        <v>438245.3</v>
      </c>
      <c r="F98" s="14">
        <f t="shared" si="2"/>
        <v>92.250515724329546</v>
      </c>
      <c r="G98" s="14">
        <f t="shared" si="3"/>
        <v>92.250515724329546</v>
      </c>
    </row>
    <row r="99" spans="1:7" ht="50.25" customHeight="1" x14ac:dyDescent="0.2">
      <c r="A99" s="25" t="s">
        <v>159</v>
      </c>
      <c r="B99" s="13" t="s">
        <v>160</v>
      </c>
      <c r="C99" s="15">
        <f>C100</f>
        <v>419060</v>
      </c>
      <c r="D99" s="15">
        <f>D100</f>
        <v>419060</v>
      </c>
      <c r="E99" s="15">
        <f>E100</f>
        <v>374609.49999999994</v>
      </c>
      <c r="F99" s="15">
        <f t="shared" si="2"/>
        <v>89.392807712499391</v>
      </c>
      <c r="G99" s="15">
        <f t="shared" si="3"/>
        <v>89.392807712499391</v>
      </c>
    </row>
    <row r="100" spans="1:7" ht="53.25" customHeight="1" x14ac:dyDescent="0.2">
      <c r="A100" s="25" t="s">
        <v>161</v>
      </c>
      <c r="B100" s="13" t="s">
        <v>162</v>
      </c>
      <c r="C100" s="15">
        <f>SUM(C101:C105)</f>
        <v>419060</v>
      </c>
      <c r="D100" s="15">
        <f>SUM(D101:D105)</f>
        <v>419060</v>
      </c>
      <c r="E100" s="15">
        <f>SUM(E101:E105)</f>
        <v>374609.49999999994</v>
      </c>
      <c r="F100" s="15">
        <f t="shared" si="2"/>
        <v>89.392807712499391</v>
      </c>
      <c r="G100" s="15">
        <f t="shared" si="3"/>
        <v>89.392807712499391</v>
      </c>
    </row>
    <row r="101" spans="1:7" ht="51.75" customHeight="1" x14ac:dyDescent="0.2">
      <c r="A101" s="25" t="s">
        <v>163</v>
      </c>
      <c r="B101" s="13" t="s">
        <v>162</v>
      </c>
      <c r="C101" s="15">
        <v>5180</v>
      </c>
      <c r="D101" s="15">
        <v>5180</v>
      </c>
      <c r="E101" s="15">
        <v>6352.3</v>
      </c>
      <c r="F101" s="15">
        <f t="shared" si="2"/>
        <v>122.63127413127413</v>
      </c>
      <c r="G101" s="15">
        <f t="shared" si="3"/>
        <v>122.63127413127413</v>
      </c>
    </row>
    <row r="102" spans="1:7" ht="51.75" customHeight="1" x14ac:dyDescent="0.2">
      <c r="A102" s="25" t="s">
        <v>164</v>
      </c>
      <c r="B102" s="13" t="s">
        <v>162</v>
      </c>
      <c r="C102" s="15">
        <v>5100</v>
      </c>
      <c r="D102" s="15">
        <v>5100</v>
      </c>
      <c r="E102" s="15">
        <v>6291.5</v>
      </c>
      <c r="F102" s="15">
        <f t="shared" si="2"/>
        <v>123.36274509803921</v>
      </c>
      <c r="G102" s="15">
        <f t="shared" si="3"/>
        <v>123.36274509803921</v>
      </c>
    </row>
    <row r="103" spans="1:7" ht="52.5" customHeight="1" x14ac:dyDescent="0.2">
      <c r="A103" s="25" t="s">
        <v>165</v>
      </c>
      <c r="B103" s="13" t="s">
        <v>162</v>
      </c>
      <c r="C103" s="15">
        <v>5760</v>
      </c>
      <c r="D103" s="15">
        <v>5760</v>
      </c>
      <c r="E103" s="15">
        <v>4138.8</v>
      </c>
      <c r="F103" s="15">
        <f t="shared" si="2"/>
        <v>71.854166666666671</v>
      </c>
      <c r="G103" s="15">
        <f t="shared" si="3"/>
        <v>71.854166666666671</v>
      </c>
    </row>
    <row r="104" spans="1:7" ht="51" customHeight="1" x14ac:dyDescent="0.2">
      <c r="A104" s="25" t="s">
        <v>166</v>
      </c>
      <c r="B104" s="13" t="s">
        <v>162</v>
      </c>
      <c r="C104" s="15">
        <v>402500</v>
      </c>
      <c r="D104" s="15">
        <v>402500</v>
      </c>
      <c r="E104" s="15">
        <v>355483.1</v>
      </c>
      <c r="F104" s="15">
        <f t="shared" si="2"/>
        <v>88.318782608695642</v>
      </c>
      <c r="G104" s="15">
        <f t="shared" si="3"/>
        <v>88.318782608695642</v>
      </c>
    </row>
    <row r="105" spans="1:7" ht="52.5" customHeight="1" x14ac:dyDescent="0.2">
      <c r="A105" s="25" t="s">
        <v>167</v>
      </c>
      <c r="B105" s="13" t="s">
        <v>162</v>
      </c>
      <c r="C105" s="15">
        <v>520</v>
      </c>
      <c r="D105" s="15">
        <v>520</v>
      </c>
      <c r="E105" s="15">
        <v>2343.8000000000002</v>
      </c>
      <c r="F105" s="15">
        <f t="shared" si="2"/>
        <v>450.73076923076928</v>
      </c>
      <c r="G105" s="15">
        <f t="shared" si="3"/>
        <v>450.73076923076928</v>
      </c>
    </row>
    <row r="106" spans="1:7" ht="63.75" customHeight="1" x14ac:dyDescent="0.2">
      <c r="A106" s="25" t="s">
        <v>545</v>
      </c>
      <c r="B106" s="13" t="s">
        <v>168</v>
      </c>
      <c r="C106" s="15">
        <f>C107</f>
        <v>11000</v>
      </c>
      <c r="D106" s="15">
        <f>D107</f>
        <v>11000</v>
      </c>
      <c r="E106" s="15">
        <f>E107</f>
        <v>17601.400000000001</v>
      </c>
      <c r="F106" s="15">
        <f t="shared" si="2"/>
        <v>160.01272727272729</v>
      </c>
      <c r="G106" s="15">
        <f t="shared" si="3"/>
        <v>160.01272727272729</v>
      </c>
    </row>
    <row r="107" spans="1:7" ht="63.75" x14ac:dyDescent="0.2">
      <c r="A107" s="25" t="s">
        <v>169</v>
      </c>
      <c r="B107" s="13" t="s">
        <v>170</v>
      </c>
      <c r="C107" s="6">
        <v>11000</v>
      </c>
      <c r="D107" s="6">
        <v>11000</v>
      </c>
      <c r="E107" s="6">
        <v>17601.400000000001</v>
      </c>
      <c r="F107" s="6">
        <f t="shared" si="2"/>
        <v>160.01272727272729</v>
      </c>
      <c r="G107" s="6">
        <f t="shared" si="3"/>
        <v>160.01272727272729</v>
      </c>
    </row>
    <row r="108" spans="1:7" ht="52.5" customHeight="1" x14ac:dyDescent="0.2">
      <c r="A108" s="25" t="s">
        <v>546</v>
      </c>
      <c r="B108" s="13" t="s">
        <v>171</v>
      </c>
      <c r="C108" s="6">
        <f>C109</f>
        <v>45000</v>
      </c>
      <c r="D108" s="6">
        <f>D109</f>
        <v>45000</v>
      </c>
      <c r="E108" s="6">
        <f>E109</f>
        <v>46034.400000000001</v>
      </c>
      <c r="F108" s="6">
        <f t="shared" si="2"/>
        <v>102.29866666666668</v>
      </c>
      <c r="G108" s="6">
        <f t="shared" si="3"/>
        <v>102.29866666666668</v>
      </c>
    </row>
    <row r="109" spans="1:7" ht="51" x14ac:dyDescent="0.2">
      <c r="A109" s="25" t="s">
        <v>172</v>
      </c>
      <c r="B109" s="13" t="s">
        <v>173</v>
      </c>
      <c r="C109" s="6">
        <v>45000</v>
      </c>
      <c r="D109" s="6">
        <v>45000</v>
      </c>
      <c r="E109" s="6">
        <v>46034.400000000001</v>
      </c>
      <c r="F109" s="6">
        <f t="shared" si="2"/>
        <v>102.29866666666668</v>
      </c>
      <c r="G109" s="6">
        <f t="shared" si="3"/>
        <v>102.29866666666668</v>
      </c>
    </row>
    <row r="110" spans="1:7" ht="15" customHeight="1" x14ac:dyDescent="0.2">
      <c r="A110" s="5" t="s">
        <v>547</v>
      </c>
      <c r="B110" s="29" t="s">
        <v>174</v>
      </c>
      <c r="C110" s="31">
        <f t="shared" ref="C110:E111" si="4">C111</f>
        <v>12000</v>
      </c>
      <c r="D110" s="31">
        <f t="shared" si="4"/>
        <v>12000</v>
      </c>
      <c r="E110" s="31">
        <f t="shared" si="4"/>
        <v>22680.5</v>
      </c>
      <c r="F110" s="31">
        <f t="shared" si="2"/>
        <v>189.00416666666666</v>
      </c>
      <c r="G110" s="31">
        <f t="shared" si="3"/>
        <v>189.00416666666666</v>
      </c>
    </row>
    <row r="111" spans="1:7" ht="38.25" x14ac:dyDescent="0.2">
      <c r="A111" s="25" t="s">
        <v>548</v>
      </c>
      <c r="B111" s="7" t="s">
        <v>175</v>
      </c>
      <c r="C111" s="10">
        <f t="shared" si="4"/>
        <v>12000</v>
      </c>
      <c r="D111" s="10">
        <f t="shared" si="4"/>
        <v>12000</v>
      </c>
      <c r="E111" s="10">
        <f t="shared" si="4"/>
        <v>22680.5</v>
      </c>
      <c r="F111" s="10">
        <f t="shared" si="2"/>
        <v>189.00416666666666</v>
      </c>
      <c r="G111" s="10">
        <f t="shared" si="3"/>
        <v>189.00416666666666</v>
      </c>
    </row>
    <row r="112" spans="1:7" ht="38.25" x14ac:dyDescent="0.2">
      <c r="A112" s="25" t="s">
        <v>176</v>
      </c>
      <c r="B112" s="7" t="s">
        <v>177</v>
      </c>
      <c r="C112" s="6">
        <v>12000</v>
      </c>
      <c r="D112" s="6">
        <v>12000</v>
      </c>
      <c r="E112" s="6">
        <v>22680.5</v>
      </c>
      <c r="F112" s="6">
        <f t="shared" si="2"/>
        <v>189.00416666666666</v>
      </c>
      <c r="G112" s="6">
        <f t="shared" si="3"/>
        <v>189.00416666666666</v>
      </c>
    </row>
    <row r="113" spans="1:7" ht="63.75" x14ac:dyDescent="0.2">
      <c r="A113" s="25" t="s">
        <v>549</v>
      </c>
      <c r="B113" s="8" t="s">
        <v>178</v>
      </c>
      <c r="C113" s="11">
        <f t="shared" ref="C113:E114" si="5">C114</f>
        <v>21818</v>
      </c>
      <c r="D113" s="11">
        <f t="shared" si="5"/>
        <v>21818</v>
      </c>
      <c r="E113" s="11">
        <f t="shared" si="5"/>
        <v>24445.8</v>
      </c>
      <c r="F113" s="11">
        <f t="shared" si="2"/>
        <v>112.04418370153084</v>
      </c>
      <c r="G113" s="11">
        <f t="shared" si="3"/>
        <v>112.04418370153084</v>
      </c>
    </row>
    <row r="114" spans="1:7" ht="26.25" customHeight="1" x14ac:dyDescent="0.2">
      <c r="A114" s="25" t="s">
        <v>550</v>
      </c>
      <c r="B114" s="13" t="s">
        <v>179</v>
      </c>
      <c r="C114" s="10">
        <f t="shared" si="5"/>
        <v>21818</v>
      </c>
      <c r="D114" s="10">
        <f t="shared" si="5"/>
        <v>21818</v>
      </c>
      <c r="E114" s="10">
        <f t="shared" si="5"/>
        <v>24445.8</v>
      </c>
      <c r="F114" s="10">
        <f t="shared" si="2"/>
        <v>112.04418370153084</v>
      </c>
      <c r="G114" s="10">
        <f t="shared" si="3"/>
        <v>112.04418370153084</v>
      </c>
    </row>
    <row r="115" spans="1:7" ht="25.5" x14ac:dyDescent="0.2">
      <c r="A115" s="25" t="s">
        <v>180</v>
      </c>
      <c r="B115" s="13" t="s">
        <v>181</v>
      </c>
      <c r="C115" s="6">
        <v>21818</v>
      </c>
      <c r="D115" s="6">
        <v>21818</v>
      </c>
      <c r="E115" s="6">
        <v>24445.8</v>
      </c>
      <c r="F115" s="6">
        <f t="shared" si="2"/>
        <v>112.04418370153084</v>
      </c>
      <c r="G115" s="6">
        <f t="shared" si="3"/>
        <v>112.04418370153084</v>
      </c>
    </row>
    <row r="116" spans="1:7" x14ac:dyDescent="0.2">
      <c r="A116" s="5" t="s">
        <v>182</v>
      </c>
      <c r="B116" s="18" t="s">
        <v>183</v>
      </c>
      <c r="C116" s="19">
        <f>C117+C118+C126</f>
        <v>125999.6</v>
      </c>
      <c r="D116" s="19">
        <f>D117+D118+D126</f>
        <v>125999.6</v>
      </c>
      <c r="E116" s="19">
        <f>E117+E118+E126</f>
        <v>129804.9</v>
      </c>
      <c r="F116" s="19">
        <f t="shared" si="2"/>
        <v>103.02008895266333</v>
      </c>
      <c r="G116" s="19">
        <f t="shared" si="3"/>
        <v>103.02008895266333</v>
      </c>
    </row>
    <row r="117" spans="1:7" x14ac:dyDescent="0.2">
      <c r="A117" s="5" t="s">
        <v>184</v>
      </c>
      <c r="B117" s="29" t="s">
        <v>185</v>
      </c>
      <c r="C117" s="30">
        <v>80429</v>
      </c>
      <c r="D117" s="30">
        <v>80429</v>
      </c>
      <c r="E117" s="31">
        <v>79224.3</v>
      </c>
      <c r="F117" s="31">
        <f t="shared" si="2"/>
        <v>98.502157182110935</v>
      </c>
      <c r="G117" s="31">
        <f t="shared" si="3"/>
        <v>98.502157182110935</v>
      </c>
    </row>
    <row r="118" spans="1:7" x14ac:dyDescent="0.2">
      <c r="A118" s="5" t="s">
        <v>186</v>
      </c>
      <c r="B118" s="29" t="s">
        <v>187</v>
      </c>
      <c r="C118" s="35">
        <f>C119+C121+C122+C124</f>
        <v>5972</v>
      </c>
      <c r="D118" s="35">
        <f>D119+D121+D122+D124</f>
        <v>5972</v>
      </c>
      <c r="E118" s="35">
        <f>E119+E121+E122+E124</f>
        <v>24064.7</v>
      </c>
      <c r="F118" s="35">
        <f t="shared" si="2"/>
        <v>402.95880776959143</v>
      </c>
      <c r="G118" s="35">
        <f t="shared" si="3"/>
        <v>402.95880776959143</v>
      </c>
    </row>
    <row r="119" spans="1:7" ht="38.25" x14ac:dyDescent="0.2">
      <c r="A119" s="25" t="s">
        <v>551</v>
      </c>
      <c r="B119" s="7" t="s">
        <v>188</v>
      </c>
      <c r="C119" s="15">
        <f>C120</f>
        <v>3000</v>
      </c>
      <c r="D119" s="15">
        <f>D120</f>
        <v>3000</v>
      </c>
      <c r="E119" s="15">
        <f>E120</f>
        <v>20490</v>
      </c>
      <c r="F119" s="15">
        <f t="shared" si="2"/>
        <v>683</v>
      </c>
      <c r="G119" s="15">
        <f t="shared" si="3"/>
        <v>683</v>
      </c>
    </row>
    <row r="120" spans="1:7" ht="63.75" x14ac:dyDescent="0.2">
      <c r="A120" s="25" t="s">
        <v>189</v>
      </c>
      <c r="B120" s="7" t="s">
        <v>190</v>
      </c>
      <c r="C120" s="15">
        <v>3000</v>
      </c>
      <c r="D120" s="15">
        <v>3000</v>
      </c>
      <c r="E120" s="15">
        <v>20490</v>
      </c>
      <c r="F120" s="15">
        <f t="shared" si="2"/>
        <v>683</v>
      </c>
      <c r="G120" s="15">
        <f t="shared" si="3"/>
        <v>683</v>
      </c>
    </row>
    <row r="121" spans="1:7" ht="25.5" x14ac:dyDescent="0.2">
      <c r="A121" s="25" t="s">
        <v>191</v>
      </c>
      <c r="B121" s="7" t="s">
        <v>192</v>
      </c>
      <c r="C121" s="6">
        <v>2000</v>
      </c>
      <c r="D121" s="6">
        <v>2000</v>
      </c>
      <c r="E121" s="6">
        <v>2167.3000000000002</v>
      </c>
      <c r="F121" s="6">
        <f t="shared" si="2"/>
        <v>108.36499999999999</v>
      </c>
      <c r="G121" s="6">
        <f t="shared" si="3"/>
        <v>108.36499999999999</v>
      </c>
    </row>
    <row r="122" spans="1:7" ht="38.25" x14ac:dyDescent="0.2">
      <c r="A122" s="25" t="s">
        <v>552</v>
      </c>
      <c r="B122" s="17" t="s">
        <v>193</v>
      </c>
      <c r="C122" s="15">
        <f>C123</f>
        <v>300</v>
      </c>
      <c r="D122" s="15">
        <f>D123</f>
        <v>300</v>
      </c>
      <c r="E122" s="15">
        <f>E123</f>
        <v>150</v>
      </c>
      <c r="F122" s="15">
        <f t="shared" si="2"/>
        <v>50</v>
      </c>
      <c r="G122" s="15">
        <f t="shared" si="3"/>
        <v>50</v>
      </c>
    </row>
    <row r="123" spans="1:7" ht="102" x14ac:dyDescent="0.2">
      <c r="A123" s="25" t="s">
        <v>194</v>
      </c>
      <c r="B123" s="17" t="s">
        <v>195</v>
      </c>
      <c r="C123" s="15">
        <v>300</v>
      </c>
      <c r="D123" s="15">
        <v>300</v>
      </c>
      <c r="E123" s="15">
        <v>150</v>
      </c>
      <c r="F123" s="15">
        <f t="shared" si="2"/>
        <v>50</v>
      </c>
      <c r="G123" s="15">
        <f t="shared" si="3"/>
        <v>50</v>
      </c>
    </row>
    <row r="124" spans="1:7" x14ac:dyDescent="0.2">
      <c r="A124" s="5" t="s">
        <v>553</v>
      </c>
      <c r="B124" s="18" t="s">
        <v>196</v>
      </c>
      <c r="C124" s="19">
        <f>C125</f>
        <v>672</v>
      </c>
      <c r="D124" s="19">
        <f>D125</f>
        <v>672</v>
      </c>
      <c r="E124" s="19">
        <f>E125</f>
        <v>1257.4000000000001</v>
      </c>
      <c r="F124" s="19">
        <f t="shared" si="2"/>
        <v>187.11309523809524</v>
      </c>
      <c r="G124" s="19">
        <f t="shared" si="3"/>
        <v>187.11309523809524</v>
      </c>
    </row>
    <row r="125" spans="1:7" ht="38.25" x14ac:dyDescent="0.2">
      <c r="A125" s="25" t="s">
        <v>197</v>
      </c>
      <c r="B125" s="7" t="s">
        <v>198</v>
      </c>
      <c r="C125" s="15">
        <v>672</v>
      </c>
      <c r="D125" s="15">
        <v>672</v>
      </c>
      <c r="E125" s="15">
        <v>1257.4000000000001</v>
      </c>
      <c r="F125" s="15">
        <f t="shared" si="2"/>
        <v>187.11309523809524</v>
      </c>
      <c r="G125" s="15">
        <f t="shared" si="3"/>
        <v>187.11309523809524</v>
      </c>
    </row>
    <row r="126" spans="1:7" x14ac:dyDescent="0.2">
      <c r="A126" s="5" t="s">
        <v>199</v>
      </c>
      <c r="B126" s="29" t="s">
        <v>200</v>
      </c>
      <c r="C126" s="30">
        <f>C127+C132+C133</f>
        <v>39598.6</v>
      </c>
      <c r="D126" s="30">
        <f>D127+D132+D133</f>
        <v>39598.6</v>
      </c>
      <c r="E126" s="30">
        <f>E127+E132+E133</f>
        <v>26515.9</v>
      </c>
      <c r="F126" s="30">
        <f t="shared" si="2"/>
        <v>66.96171076755239</v>
      </c>
      <c r="G126" s="30">
        <f t="shared" si="3"/>
        <v>66.96171076755239</v>
      </c>
    </row>
    <row r="127" spans="1:7" ht="38.25" x14ac:dyDescent="0.2">
      <c r="A127" s="25" t="s">
        <v>201</v>
      </c>
      <c r="B127" s="17" t="s">
        <v>202</v>
      </c>
      <c r="C127" s="6">
        <f>C128+C131</f>
        <v>28208.1</v>
      </c>
      <c r="D127" s="6">
        <f>D128+D131</f>
        <v>28208.1</v>
      </c>
      <c r="E127" s="6">
        <f>E128+E131</f>
        <v>16739.900000000001</v>
      </c>
      <c r="F127" s="6">
        <f t="shared" si="2"/>
        <v>59.34430181401796</v>
      </c>
      <c r="G127" s="6">
        <f t="shared" si="3"/>
        <v>59.34430181401796</v>
      </c>
    </row>
    <row r="128" spans="1:7" ht="25.5" x14ac:dyDescent="0.2">
      <c r="A128" s="25" t="s">
        <v>203</v>
      </c>
      <c r="B128" s="7" t="s">
        <v>204</v>
      </c>
      <c r="C128" s="6">
        <f>SUM(C129:C130)</f>
        <v>22598.1</v>
      </c>
      <c r="D128" s="6">
        <f>SUM(D129:D130)</f>
        <v>22598.1</v>
      </c>
      <c r="E128" s="6">
        <f>SUM(E129:E130)</f>
        <v>7202.3</v>
      </c>
      <c r="F128" s="6">
        <f t="shared" si="2"/>
        <v>31.871263513304221</v>
      </c>
      <c r="G128" s="6">
        <f t="shared" si="3"/>
        <v>31.871263513304221</v>
      </c>
    </row>
    <row r="129" spans="1:7" ht="25.5" x14ac:dyDescent="0.2">
      <c r="A129" s="25" t="s">
        <v>205</v>
      </c>
      <c r="B129" s="7" t="s">
        <v>204</v>
      </c>
      <c r="C129" s="6">
        <v>22598.1</v>
      </c>
      <c r="D129" s="6">
        <v>22598.1</v>
      </c>
      <c r="E129" s="6">
        <v>7148</v>
      </c>
      <c r="F129" s="6">
        <f t="shared" si="2"/>
        <v>31.630977825569406</v>
      </c>
      <c r="G129" s="6">
        <f t="shared" si="3"/>
        <v>31.630977825569406</v>
      </c>
    </row>
    <row r="130" spans="1:7" ht="25.5" x14ac:dyDescent="0.2">
      <c r="A130" s="25" t="s">
        <v>206</v>
      </c>
      <c r="B130" s="7" t="s">
        <v>204</v>
      </c>
      <c r="C130" s="6">
        <v>0</v>
      </c>
      <c r="D130" s="6">
        <v>0</v>
      </c>
      <c r="E130" s="6">
        <v>54.3</v>
      </c>
      <c r="F130" s="6"/>
      <c r="G130" s="6"/>
    </row>
    <row r="131" spans="1:7" ht="25.5" x14ac:dyDescent="0.2">
      <c r="A131" s="25" t="s">
        <v>207</v>
      </c>
      <c r="B131" s="7" t="s">
        <v>208</v>
      </c>
      <c r="C131" s="6">
        <v>5610</v>
      </c>
      <c r="D131" s="6">
        <v>5610</v>
      </c>
      <c r="E131" s="6">
        <v>9537.6</v>
      </c>
      <c r="F131" s="6">
        <f t="shared" si="2"/>
        <v>170.01069518716579</v>
      </c>
      <c r="G131" s="6">
        <f t="shared" si="3"/>
        <v>170.01069518716579</v>
      </c>
    </row>
    <row r="132" spans="1:7" ht="38.25" x14ac:dyDescent="0.2">
      <c r="A132" s="25" t="s">
        <v>554</v>
      </c>
      <c r="B132" s="7" t="s">
        <v>209</v>
      </c>
      <c r="C132" s="6">
        <v>0</v>
      </c>
      <c r="D132" s="6">
        <v>0</v>
      </c>
      <c r="E132" s="6">
        <v>1</v>
      </c>
      <c r="F132" s="6"/>
      <c r="G132" s="6"/>
    </row>
    <row r="133" spans="1:7" ht="25.5" x14ac:dyDescent="0.2">
      <c r="A133" s="25" t="s">
        <v>210</v>
      </c>
      <c r="B133" s="7" t="s">
        <v>211</v>
      </c>
      <c r="C133" s="6">
        <v>11390.5</v>
      </c>
      <c r="D133" s="6">
        <v>11390.5</v>
      </c>
      <c r="E133" s="6">
        <v>9775</v>
      </c>
      <c r="F133" s="6">
        <f t="shared" ref="F133:F195" si="6">E133/C133*100</f>
        <v>85.817128308678278</v>
      </c>
      <c r="G133" s="6">
        <f t="shared" ref="G133:G195" si="7">E133/D133*100</f>
        <v>85.817128308678278</v>
      </c>
    </row>
    <row r="134" spans="1:7" ht="25.5" customHeight="1" x14ac:dyDescent="0.2">
      <c r="A134" s="25" t="s">
        <v>212</v>
      </c>
      <c r="B134" s="7" t="s">
        <v>213</v>
      </c>
      <c r="C134" s="15">
        <f>C135+C138</f>
        <v>137582.29999999999</v>
      </c>
      <c r="D134" s="15">
        <f>D135+D138</f>
        <v>137582.29999999999</v>
      </c>
      <c r="E134" s="6">
        <f>E135+E138</f>
        <v>153880.09999999998</v>
      </c>
      <c r="F134" s="6">
        <f t="shared" si="6"/>
        <v>111.84585517177719</v>
      </c>
      <c r="G134" s="6">
        <f t="shared" si="7"/>
        <v>111.84585517177719</v>
      </c>
    </row>
    <row r="135" spans="1:7" x14ac:dyDescent="0.2">
      <c r="A135" s="5" t="s">
        <v>555</v>
      </c>
      <c r="B135" s="29" t="s">
        <v>214</v>
      </c>
      <c r="C135" s="35">
        <f t="shared" ref="C135:E136" si="8">C136</f>
        <v>55000</v>
      </c>
      <c r="D135" s="35">
        <f t="shared" si="8"/>
        <v>55000</v>
      </c>
      <c r="E135" s="35">
        <f t="shared" si="8"/>
        <v>66284.5</v>
      </c>
      <c r="F135" s="35">
        <f t="shared" si="6"/>
        <v>120.51727272727273</v>
      </c>
      <c r="G135" s="35">
        <f t="shared" si="7"/>
        <v>120.51727272727273</v>
      </c>
    </row>
    <row r="136" spans="1:7" ht="25.5" x14ac:dyDescent="0.2">
      <c r="A136" s="25" t="s">
        <v>556</v>
      </c>
      <c r="B136" s="7" t="s">
        <v>215</v>
      </c>
      <c r="C136" s="6">
        <f t="shared" si="8"/>
        <v>55000</v>
      </c>
      <c r="D136" s="6">
        <f t="shared" si="8"/>
        <v>55000</v>
      </c>
      <c r="E136" s="6">
        <f t="shared" si="8"/>
        <v>66284.5</v>
      </c>
      <c r="F136" s="6">
        <f t="shared" si="6"/>
        <v>120.51727272727273</v>
      </c>
      <c r="G136" s="6">
        <f t="shared" si="7"/>
        <v>120.51727272727273</v>
      </c>
    </row>
    <row r="137" spans="1:7" ht="38.25" x14ac:dyDescent="0.2">
      <c r="A137" s="25" t="s">
        <v>216</v>
      </c>
      <c r="B137" s="7" t="s">
        <v>217</v>
      </c>
      <c r="C137" s="6">
        <v>55000</v>
      </c>
      <c r="D137" s="6">
        <v>55000</v>
      </c>
      <c r="E137" s="6">
        <v>66284.5</v>
      </c>
      <c r="F137" s="6">
        <f t="shared" si="6"/>
        <v>120.51727272727273</v>
      </c>
      <c r="G137" s="6">
        <f t="shared" si="7"/>
        <v>120.51727272727273</v>
      </c>
    </row>
    <row r="138" spans="1:7" ht="25.5" x14ac:dyDescent="0.2">
      <c r="A138" s="25" t="s">
        <v>218</v>
      </c>
      <c r="B138" s="8" t="s">
        <v>219</v>
      </c>
      <c r="C138" s="14">
        <f>C139</f>
        <v>82582.3</v>
      </c>
      <c r="D138" s="14">
        <f>D139</f>
        <v>82582.3</v>
      </c>
      <c r="E138" s="14">
        <f>E139</f>
        <v>87595.599999999977</v>
      </c>
      <c r="F138" s="14">
        <f t="shared" si="6"/>
        <v>106.07067131818802</v>
      </c>
      <c r="G138" s="14">
        <f t="shared" si="7"/>
        <v>106.07067131818802</v>
      </c>
    </row>
    <row r="139" spans="1:7" ht="38.25" x14ac:dyDescent="0.2">
      <c r="A139" s="25" t="s">
        <v>220</v>
      </c>
      <c r="B139" s="7" t="s">
        <v>221</v>
      </c>
      <c r="C139" s="15">
        <f>SUM(C140:C158)</f>
        <v>82582.3</v>
      </c>
      <c r="D139" s="15">
        <f>SUM(D140:D158)</f>
        <v>82582.3</v>
      </c>
      <c r="E139" s="15">
        <f>SUM(E140:E158)</f>
        <v>87595.599999999977</v>
      </c>
      <c r="F139" s="15">
        <f t="shared" si="6"/>
        <v>106.07067131818802</v>
      </c>
      <c r="G139" s="15">
        <f t="shared" si="7"/>
        <v>106.07067131818802</v>
      </c>
    </row>
    <row r="140" spans="1:7" ht="38.25" x14ac:dyDescent="0.2">
      <c r="A140" s="25" t="s">
        <v>557</v>
      </c>
      <c r="B140" s="7" t="s">
        <v>221</v>
      </c>
      <c r="C140" s="15">
        <v>177.4</v>
      </c>
      <c r="D140" s="15">
        <v>177.4</v>
      </c>
      <c r="E140" s="15">
        <v>207.4</v>
      </c>
      <c r="F140" s="15">
        <f t="shared" si="6"/>
        <v>116.91093573844419</v>
      </c>
      <c r="G140" s="15">
        <f t="shared" si="7"/>
        <v>116.91093573844419</v>
      </c>
    </row>
    <row r="141" spans="1:7" ht="38.25" x14ac:dyDescent="0.2">
      <c r="A141" s="25" t="s">
        <v>222</v>
      </c>
      <c r="B141" s="7" t="s">
        <v>221</v>
      </c>
      <c r="C141" s="15">
        <v>0</v>
      </c>
      <c r="D141" s="15">
        <v>0</v>
      </c>
      <c r="E141" s="15">
        <v>6142.1</v>
      </c>
      <c r="F141" s="15"/>
      <c r="G141" s="15"/>
    </row>
    <row r="142" spans="1:7" ht="38.25" x14ac:dyDescent="0.2">
      <c r="A142" s="25" t="s">
        <v>558</v>
      </c>
      <c r="B142" s="7" t="s">
        <v>221</v>
      </c>
      <c r="C142" s="15">
        <v>59.2</v>
      </c>
      <c r="D142" s="15">
        <v>59.2</v>
      </c>
      <c r="E142" s="15">
        <v>2.7</v>
      </c>
      <c r="F142" s="15">
        <f t="shared" si="6"/>
        <v>4.5608108108108105</v>
      </c>
      <c r="G142" s="15">
        <f t="shared" si="7"/>
        <v>4.5608108108108105</v>
      </c>
    </row>
    <row r="143" spans="1:7" ht="38.25" x14ac:dyDescent="0.2">
      <c r="A143" s="25" t="s">
        <v>223</v>
      </c>
      <c r="B143" s="7" t="s">
        <v>221</v>
      </c>
      <c r="C143" s="15">
        <v>388.7</v>
      </c>
      <c r="D143" s="15">
        <v>388.7</v>
      </c>
      <c r="E143" s="15">
        <v>359.7</v>
      </c>
      <c r="F143" s="15">
        <f t="shared" si="6"/>
        <v>92.539233341908925</v>
      </c>
      <c r="G143" s="15">
        <f t="shared" si="7"/>
        <v>92.539233341908925</v>
      </c>
    </row>
    <row r="144" spans="1:7" ht="38.25" x14ac:dyDescent="0.2">
      <c r="A144" s="25" t="s">
        <v>224</v>
      </c>
      <c r="B144" s="7" t="s">
        <v>221</v>
      </c>
      <c r="C144" s="15">
        <v>0</v>
      </c>
      <c r="D144" s="15">
        <v>0</v>
      </c>
      <c r="E144" s="15">
        <v>13.3</v>
      </c>
      <c r="F144" s="15"/>
      <c r="G144" s="15"/>
    </row>
    <row r="145" spans="1:7" ht="38.25" x14ac:dyDescent="0.2">
      <c r="A145" s="25" t="s">
        <v>225</v>
      </c>
      <c r="B145" s="7" t="s">
        <v>221</v>
      </c>
      <c r="C145" s="15">
        <v>20</v>
      </c>
      <c r="D145" s="15">
        <v>20</v>
      </c>
      <c r="E145" s="15">
        <v>13.5</v>
      </c>
      <c r="F145" s="15">
        <f t="shared" si="6"/>
        <v>67.5</v>
      </c>
      <c r="G145" s="15">
        <f t="shared" si="7"/>
        <v>67.5</v>
      </c>
    </row>
    <row r="146" spans="1:7" ht="38.25" x14ac:dyDescent="0.2">
      <c r="A146" s="25" t="s">
        <v>226</v>
      </c>
      <c r="B146" s="7" t="s">
        <v>221</v>
      </c>
      <c r="C146" s="15">
        <v>4600</v>
      </c>
      <c r="D146" s="15">
        <v>4600</v>
      </c>
      <c r="E146" s="15">
        <v>4769.6000000000004</v>
      </c>
      <c r="F146" s="15">
        <f t="shared" si="6"/>
        <v>103.68695652173913</v>
      </c>
      <c r="G146" s="15">
        <f t="shared" si="7"/>
        <v>103.68695652173913</v>
      </c>
    </row>
    <row r="147" spans="1:7" ht="38.25" x14ac:dyDescent="0.2">
      <c r="A147" s="25" t="s">
        <v>559</v>
      </c>
      <c r="B147" s="7" t="s">
        <v>221</v>
      </c>
      <c r="C147" s="15">
        <v>8879.4</v>
      </c>
      <c r="D147" s="15">
        <v>8879.4</v>
      </c>
      <c r="E147" s="15">
        <v>5472.4</v>
      </c>
      <c r="F147" s="15">
        <f t="shared" si="6"/>
        <v>61.630290334932539</v>
      </c>
      <c r="G147" s="15">
        <f t="shared" si="7"/>
        <v>61.630290334932539</v>
      </c>
    </row>
    <row r="148" spans="1:7" ht="38.25" x14ac:dyDescent="0.2">
      <c r="A148" s="25" t="s">
        <v>560</v>
      </c>
      <c r="B148" s="7" t="s">
        <v>221</v>
      </c>
      <c r="C148" s="15">
        <v>764</v>
      </c>
      <c r="D148" s="15">
        <v>764</v>
      </c>
      <c r="E148" s="15">
        <v>839.7</v>
      </c>
      <c r="F148" s="15">
        <f t="shared" si="6"/>
        <v>109.90837696335079</v>
      </c>
      <c r="G148" s="15">
        <f t="shared" si="7"/>
        <v>109.90837696335079</v>
      </c>
    </row>
    <row r="149" spans="1:7" ht="38.25" x14ac:dyDescent="0.2">
      <c r="A149" s="25" t="s">
        <v>227</v>
      </c>
      <c r="B149" s="7" t="s">
        <v>221</v>
      </c>
      <c r="C149" s="15">
        <v>17131.400000000001</v>
      </c>
      <c r="D149" s="15">
        <v>17131.400000000001</v>
      </c>
      <c r="E149" s="15">
        <v>17827.8</v>
      </c>
      <c r="F149" s="15">
        <f t="shared" si="6"/>
        <v>104.06505014184479</v>
      </c>
      <c r="G149" s="15">
        <f t="shared" si="7"/>
        <v>104.06505014184479</v>
      </c>
    </row>
    <row r="150" spans="1:7" ht="38.25" x14ac:dyDescent="0.2">
      <c r="A150" s="25" t="s">
        <v>561</v>
      </c>
      <c r="B150" s="7" t="s">
        <v>221</v>
      </c>
      <c r="C150" s="15">
        <v>2255</v>
      </c>
      <c r="D150" s="15">
        <v>2255</v>
      </c>
      <c r="E150" s="15">
        <v>1983.7</v>
      </c>
      <c r="F150" s="15">
        <f t="shared" si="6"/>
        <v>87.968957871396896</v>
      </c>
      <c r="G150" s="15">
        <f t="shared" si="7"/>
        <v>87.968957871396896</v>
      </c>
    </row>
    <row r="151" spans="1:7" ht="38.25" x14ac:dyDescent="0.2">
      <c r="A151" s="25" t="s">
        <v>228</v>
      </c>
      <c r="B151" s="7" t="s">
        <v>221</v>
      </c>
      <c r="C151" s="15">
        <v>785.2</v>
      </c>
      <c r="D151" s="15">
        <v>785.2</v>
      </c>
      <c r="E151" s="15">
        <v>1214.2</v>
      </c>
      <c r="F151" s="15">
        <f t="shared" si="6"/>
        <v>154.63576158940398</v>
      </c>
      <c r="G151" s="15">
        <f t="shared" si="7"/>
        <v>154.63576158940398</v>
      </c>
    </row>
    <row r="152" spans="1:7" ht="38.25" x14ac:dyDescent="0.2">
      <c r="A152" s="25" t="s">
        <v>229</v>
      </c>
      <c r="B152" s="7" t="s">
        <v>221</v>
      </c>
      <c r="C152" s="15">
        <v>20022.8</v>
      </c>
      <c r="D152" s="15">
        <v>20022.8</v>
      </c>
      <c r="E152" s="15">
        <v>21184.799999999999</v>
      </c>
      <c r="F152" s="15">
        <f t="shared" si="6"/>
        <v>105.80338414207804</v>
      </c>
      <c r="G152" s="15">
        <f t="shared" si="7"/>
        <v>105.80338414207804</v>
      </c>
    </row>
    <row r="153" spans="1:7" ht="38.25" x14ac:dyDescent="0.2">
      <c r="A153" s="25" t="s">
        <v>230</v>
      </c>
      <c r="B153" s="7" t="s">
        <v>221</v>
      </c>
      <c r="C153" s="15">
        <v>6897.7</v>
      </c>
      <c r="D153" s="15">
        <v>6897.7</v>
      </c>
      <c r="E153" s="15">
        <v>8857.4</v>
      </c>
      <c r="F153" s="15">
        <f t="shared" si="6"/>
        <v>128.41091958188963</v>
      </c>
      <c r="G153" s="15">
        <f t="shared" si="7"/>
        <v>128.41091958188963</v>
      </c>
    </row>
    <row r="154" spans="1:7" ht="39" customHeight="1" x14ac:dyDescent="0.2">
      <c r="A154" s="25" t="s">
        <v>231</v>
      </c>
      <c r="B154" s="7" t="s">
        <v>221</v>
      </c>
      <c r="C154" s="15">
        <v>152.80000000000001</v>
      </c>
      <c r="D154" s="15">
        <v>152.80000000000001</v>
      </c>
      <c r="E154" s="15">
        <v>152.80000000000001</v>
      </c>
      <c r="F154" s="15">
        <f t="shared" si="6"/>
        <v>100</v>
      </c>
      <c r="G154" s="15">
        <f t="shared" si="7"/>
        <v>100</v>
      </c>
    </row>
    <row r="155" spans="1:7" ht="38.25" x14ac:dyDescent="0.2">
      <c r="A155" s="25" t="s">
        <v>232</v>
      </c>
      <c r="B155" s="7" t="s">
        <v>221</v>
      </c>
      <c r="C155" s="15">
        <v>158</v>
      </c>
      <c r="D155" s="15">
        <v>158</v>
      </c>
      <c r="E155" s="15">
        <v>154.19999999999999</v>
      </c>
      <c r="F155" s="15">
        <f t="shared" si="6"/>
        <v>97.594936708860757</v>
      </c>
      <c r="G155" s="15">
        <f t="shared" si="7"/>
        <v>97.594936708860757</v>
      </c>
    </row>
    <row r="156" spans="1:7" ht="38.25" x14ac:dyDescent="0.2">
      <c r="A156" s="25" t="s">
        <v>233</v>
      </c>
      <c r="B156" s="7" t="s">
        <v>221</v>
      </c>
      <c r="C156" s="15">
        <v>435.4</v>
      </c>
      <c r="D156" s="15">
        <v>435.4</v>
      </c>
      <c r="E156" s="15">
        <v>772.7</v>
      </c>
      <c r="F156" s="15">
        <f t="shared" si="6"/>
        <v>177.46899402847959</v>
      </c>
      <c r="G156" s="15">
        <f t="shared" si="7"/>
        <v>177.46899402847959</v>
      </c>
    </row>
    <row r="157" spans="1:7" ht="38.25" x14ac:dyDescent="0.2">
      <c r="A157" s="25" t="s">
        <v>562</v>
      </c>
      <c r="B157" s="7" t="s">
        <v>221</v>
      </c>
      <c r="C157" s="15">
        <v>73</v>
      </c>
      <c r="D157" s="15">
        <v>73</v>
      </c>
      <c r="E157" s="15">
        <v>30</v>
      </c>
      <c r="F157" s="15">
        <f t="shared" si="6"/>
        <v>41.095890410958901</v>
      </c>
      <c r="G157" s="15">
        <f t="shared" si="7"/>
        <v>41.095890410958901</v>
      </c>
    </row>
    <row r="158" spans="1:7" ht="38.25" x14ac:dyDescent="0.2">
      <c r="A158" s="25" t="s">
        <v>234</v>
      </c>
      <c r="B158" s="7" t="s">
        <v>221</v>
      </c>
      <c r="C158" s="15">
        <v>19782.3</v>
      </c>
      <c r="D158" s="15">
        <v>19782.3</v>
      </c>
      <c r="E158" s="15">
        <v>17597.599999999999</v>
      </c>
      <c r="F158" s="15">
        <f t="shared" si="6"/>
        <v>88.956289208029389</v>
      </c>
      <c r="G158" s="15">
        <f t="shared" si="7"/>
        <v>88.956289208029389</v>
      </c>
    </row>
    <row r="159" spans="1:7" ht="25.5" x14ac:dyDescent="0.2">
      <c r="A159" s="25" t="s">
        <v>235</v>
      </c>
      <c r="B159" s="18" t="s">
        <v>236</v>
      </c>
      <c r="C159" s="15">
        <f>C160+C163+C165</f>
        <v>1238195.7</v>
      </c>
      <c r="D159" s="15">
        <f>D160+D163+D165</f>
        <v>1238195.7</v>
      </c>
      <c r="E159" s="15">
        <f>E160+E163+E165</f>
        <v>736174.9</v>
      </c>
      <c r="F159" s="15">
        <f t="shared" si="6"/>
        <v>59.455456031708074</v>
      </c>
      <c r="G159" s="15">
        <f t="shared" si="7"/>
        <v>59.455456031708074</v>
      </c>
    </row>
    <row r="160" spans="1:7" ht="51" x14ac:dyDescent="0.2">
      <c r="A160" s="25" t="s">
        <v>563</v>
      </c>
      <c r="B160" s="8" t="s">
        <v>237</v>
      </c>
      <c r="C160" s="14">
        <f t="shared" ref="C160:E161" si="9">C161</f>
        <v>152948</v>
      </c>
      <c r="D160" s="14">
        <f t="shared" si="9"/>
        <v>152948</v>
      </c>
      <c r="E160" s="14">
        <f t="shared" si="9"/>
        <v>5481.4</v>
      </c>
      <c r="F160" s="14">
        <f t="shared" si="6"/>
        <v>3.583832413630776</v>
      </c>
      <c r="G160" s="14">
        <f t="shared" si="7"/>
        <v>3.583832413630776</v>
      </c>
    </row>
    <row r="161" spans="1:7" ht="63.75" x14ac:dyDescent="0.2">
      <c r="A161" s="25" t="s">
        <v>564</v>
      </c>
      <c r="B161" s="13" t="s">
        <v>238</v>
      </c>
      <c r="C161" s="15">
        <f t="shared" si="9"/>
        <v>152948</v>
      </c>
      <c r="D161" s="15">
        <f t="shared" si="9"/>
        <v>152948</v>
      </c>
      <c r="E161" s="15">
        <f t="shared" si="9"/>
        <v>5481.4</v>
      </c>
      <c r="F161" s="15">
        <f t="shared" si="6"/>
        <v>3.583832413630776</v>
      </c>
      <c r="G161" s="15">
        <f t="shared" si="7"/>
        <v>3.583832413630776</v>
      </c>
    </row>
    <row r="162" spans="1:7" ht="76.5" x14ac:dyDescent="0.2">
      <c r="A162" s="25" t="s">
        <v>239</v>
      </c>
      <c r="B162" s="13" t="s">
        <v>240</v>
      </c>
      <c r="C162" s="15">
        <v>152948</v>
      </c>
      <c r="D162" s="15">
        <v>152948</v>
      </c>
      <c r="E162" s="15">
        <v>5481.4</v>
      </c>
      <c r="F162" s="15">
        <f t="shared" si="6"/>
        <v>3.583832413630776</v>
      </c>
      <c r="G162" s="15">
        <f t="shared" si="7"/>
        <v>3.583832413630776</v>
      </c>
    </row>
    <row r="163" spans="1:7" ht="38.25" x14ac:dyDescent="0.2">
      <c r="A163" s="25" t="s">
        <v>565</v>
      </c>
      <c r="B163" s="12" t="s">
        <v>241</v>
      </c>
      <c r="C163" s="20">
        <f>C164</f>
        <v>127</v>
      </c>
      <c r="D163" s="20">
        <f>D164</f>
        <v>127</v>
      </c>
      <c r="E163" s="20">
        <f>E164</f>
        <v>74.400000000000006</v>
      </c>
      <c r="F163" s="20">
        <f t="shared" si="6"/>
        <v>58.582677165354333</v>
      </c>
      <c r="G163" s="20">
        <f t="shared" si="7"/>
        <v>58.582677165354333</v>
      </c>
    </row>
    <row r="164" spans="1:7" ht="38.25" x14ac:dyDescent="0.2">
      <c r="A164" s="25" t="s">
        <v>242</v>
      </c>
      <c r="B164" s="13" t="s">
        <v>243</v>
      </c>
      <c r="C164" s="21">
        <v>127</v>
      </c>
      <c r="D164" s="21">
        <v>127</v>
      </c>
      <c r="E164" s="21">
        <v>74.400000000000006</v>
      </c>
      <c r="F164" s="21">
        <f t="shared" si="6"/>
        <v>58.582677165354333</v>
      </c>
      <c r="G164" s="21">
        <f t="shared" si="7"/>
        <v>58.582677165354333</v>
      </c>
    </row>
    <row r="165" spans="1:7" ht="38.25" x14ac:dyDescent="0.2">
      <c r="A165" s="25" t="s">
        <v>244</v>
      </c>
      <c r="B165" s="12" t="s">
        <v>245</v>
      </c>
      <c r="C165" s="20">
        <f>C166+C173</f>
        <v>1085120.7</v>
      </c>
      <c r="D165" s="20">
        <f>D166+D173</f>
        <v>1085120.7</v>
      </c>
      <c r="E165" s="20">
        <f>E166+E173</f>
        <v>730619.1</v>
      </c>
      <c r="F165" s="20">
        <f t="shared" si="6"/>
        <v>67.330675748789972</v>
      </c>
      <c r="G165" s="20">
        <f t="shared" si="7"/>
        <v>67.330675748789972</v>
      </c>
    </row>
    <row r="166" spans="1:7" ht="25.5" x14ac:dyDescent="0.2">
      <c r="A166" s="25" t="s">
        <v>246</v>
      </c>
      <c r="B166" s="13" t="s">
        <v>247</v>
      </c>
      <c r="C166" s="21">
        <f>C167</f>
        <v>131049.7</v>
      </c>
      <c r="D166" s="21">
        <f>D167</f>
        <v>131049.7</v>
      </c>
      <c r="E166" s="21">
        <f>E167</f>
        <v>134345.5</v>
      </c>
      <c r="F166" s="21">
        <f t="shared" si="6"/>
        <v>102.51492372741029</v>
      </c>
      <c r="G166" s="21">
        <f t="shared" si="7"/>
        <v>102.51492372741029</v>
      </c>
    </row>
    <row r="167" spans="1:7" ht="38.25" x14ac:dyDescent="0.2">
      <c r="A167" s="25" t="s">
        <v>248</v>
      </c>
      <c r="B167" s="13" t="s">
        <v>249</v>
      </c>
      <c r="C167" s="21">
        <f>SUM(C168:C172)</f>
        <v>131049.7</v>
      </c>
      <c r="D167" s="21">
        <f>SUM(D168:D172)</f>
        <v>131049.7</v>
      </c>
      <c r="E167" s="21">
        <f>SUM(E168:E172)</f>
        <v>134345.5</v>
      </c>
      <c r="F167" s="21">
        <f t="shared" si="6"/>
        <v>102.51492372741029</v>
      </c>
      <c r="G167" s="21">
        <f t="shared" si="7"/>
        <v>102.51492372741029</v>
      </c>
    </row>
    <row r="168" spans="1:7" ht="38.25" x14ac:dyDescent="0.2">
      <c r="A168" s="25" t="s">
        <v>250</v>
      </c>
      <c r="B168" s="13" t="s">
        <v>249</v>
      </c>
      <c r="C168" s="21">
        <v>800</v>
      </c>
      <c r="D168" s="21">
        <v>800</v>
      </c>
      <c r="E168" s="21">
        <v>4226.3</v>
      </c>
      <c r="F168" s="21">
        <f t="shared" si="6"/>
        <v>528.28750000000002</v>
      </c>
      <c r="G168" s="21">
        <f t="shared" si="7"/>
        <v>528.28750000000002</v>
      </c>
    </row>
    <row r="169" spans="1:7" ht="38.25" x14ac:dyDescent="0.2">
      <c r="A169" s="25" t="s">
        <v>251</v>
      </c>
      <c r="B169" s="13" t="s">
        <v>249</v>
      </c>
      <c r="C169" s="21">
        <v>575</v>
      </c>
      <c r="D169" s="21">
        <v>575</v>
      </c>
      <c r="E169" s="21">
        <v>1997.9</v>
      </c>
      <c r="F169" s="21">
        <f t="shared" si="6"/>
        <v>347.46086956521742</v>
      </c>
      <c r="G169" s="21">
        <f t="shared" si="7"/>
        <v>347.46086956521742</v>
      </c>
    </row>
    <row r="170" spans="1:7" ht="38.25" x14ac:dyDescent="0.2">
      <c r="A170" s="25" t="s">
        <v>252</v>
      </c>
      <c r="B170" s="13" t="s">
        <v>249</v>
      </c>
      <c r="C170" s="21">
        <v>800</v>
      </c>
      <c r="D170" s="21">
        <v>800</v>
      </c>
      <c r="E170" s="21">
        <v>1704.1</v>
      </c>
      <c r="F170" s="21">
        <f t="shared" si="6"/>
        <v>213.01250000000002</v>
      </c>
      <c r="G170" s="21">
        <f t="shared" si="7"/>
        <v>213.01250000000002</v>
      </c>
    </row>
    <row r="171" spans="1:7" ht="38.25" x14ac:dyDescent="0.2">
      <c r="A171" s="25" t="s">
        <v>253</v>
      </c>
      <c r="B171" s="13" t="s">
        <v>249</v>
      </c>
      <c r="C171" s="21">
        <v>128825</v>
      </c>
      <c r="D171" s="21">
        <v>128825</v>
      </c>
      <c r="E171" s="21">
        <v>126281.5</v>
      </c>
      <c r="F171" s="21">
        <f t="shared" si="6"/>
        <v>98.025616145934407</v>
      </c>
      <c r="G171" s="21">
        <f t="shared" si="7"/>
        <v>98.025616145934407</v>
      </c>
    </row>
    <row r="172" spans="1:7" ht="38.25" x14ac:dyDescent="0.2">
      <c r="A172" s="25" t="s">
        <v>254</v>
      </c>
      <c r="B172" s="13" t="s">
        <v>249</v>
      </c>
      <c r="C172" s="21">
        <v>49.7</v>
      </c>
      <c r="D172" s="21">
        <v>49.7</v>
      </c>
      <c r="E172" s="21">
        <v>135.69999999999999</v>
      </c>
      <c r="F172" s="21">
        <f t="shared" si="6"/>
        <v>273.0382293762575</v>
      </c>
      <c r="G172" s="21">
        <f t="shared" si="7"/>
        <v>273.0382293762575</v>
      </c>
    </row>
    <row r="173" spans="1:7" ht="38.25" x14ac:dyDescent="0.2">
      <c r="A173" s="25" t="s">
        <v>566</v>
      </c>
      <c r="B173" s="13" t="s">
        <v>255</v>
      </c>
      <c r="C173" s="21">
        <f>C174</f>
        <v>954071</v>
      </c>
      <c r="D173" s="21">
        <f>D174</f>
        <v>954071</v>
      </c>
      <c r="E173" s="21">
        <f>E174</f>
        <v>596273.6</v>
      </c>
      <c r="F173" s="21">
        <f t="shared" si="6"/>
        <v>62.497822489101964</v>
      </c>
      <c r="G173" s="21">
        <f t="shared" si="7"/>
        <v>62.497822489101964</v>
      </c>
    </row>
    <row r="174" spans="1:7" ht="38.25" x14ac:dyDescent="0.2">
      <c r="A174" s="25" t="s">
        <v>256</v>
      </c>
      <c r="B174" s="13" t="s">
        <v>257</v>
      </c>
      <c r="C174" s="21">
        <v>954071</v>
      </c>
      <c r="D174" s="21">
        <v>954071</v>
      </c>
      <c r="E174" s="21">
        <v>596273.6</v>
      </c>
      <c r="F174" s="21">
        <f t="shared" si="6"/>
        <v>62.497822489101964</v>
      </c>
      <c r="G174" s="21">
        <f t="shared" si="7"/>
        <v>62.497822489101964</v>
      </c>
    </row>
    <row r="175" spans="1:7" x14ac:dyDescent="0.2">
      <c r="A175" s="5" t="s">
        <v>258</v>
      </c>
      <c r="B175" s="18" t="s">
        <v>259</v>
      </c>
      <c r="C175" s="19">
        <f>C176+C178+C180+C182+C184+C187+C191+C193+C196</f>
        <v>13955.3</v>
      </c>
      <c r="D175" s="19">
        <f>D176+D178+D180+D182+D184+D187+D191+D193+D196</f>
        <v>13955.3</v>
      </c>
      <c r="E175" s="19">
        <f>E176+E178+E180+E182+E184+E187+E191+E193+E196</f>
        <v>18112.599999999999</v>
      </c>
      <c r="F175" s="19">
        <f t="shared" si="6"/>
        <v>129.79011558332675</v>
      </c>
      <c r="G175" s="19">
        <f t="shared" si="7"/>
        <v>129.79011558332675</v>
      </c>
    </row>
    <row r="176" spans="1:7" ht="63.75" x14ac:dyDescent="0.2">
      <c r="A176" s="25" t="s">
        <v>569</v>
      </c>
      <c r="B176" s="12" t="s">
        <v>567</v>
      </c>
      <c r="C176" s="20">
        <f>C177</f>
        <v>740</v>
      </c>
      <c r="D176" s="20">
        <f>D177</f>
        <v>740</v>
      </c>
      <c r="E176" s="20">
        <f>E177</f>
        <v>678</v>
      </c>
      <c r="F176" s="20">
        <f t="shared" si="6"/>
        <v>91.621621621621614</v>
      </c>
      <c r="G176" s="20">
        <f t="shared" si="7"/>
        <v>91.621621621621614</v>
      </c>
    </row>
    <row r="177" spans="1:7" ht="63.75" x14ac:dyDescent="0.2">
      <c r="A177" s="25" t="s">
        <v>570</v>
      </c>
      <c r="B177" s="7" t="s">
        <v>568</v>
      </c>
      <c r="C177" s="15">
        <v>740</v>
      </c>
      <c r="D177" s="15">
        <v>740</v>
      </c>
      <c r="E177" s="15">
        <v>678</v>
      </c>
      <c r="F177" s="15">
        <f t="shared" si="6"/>
        <v>91.621621621621614</v>
      </c>
      <c r="G177" s="15">
        <f t="shared" si="7"/>
        <v>91.621621621621614</v>
      </c>
    </row>
    <row r="178" spans="1:7" ht="25.5" x14ac:dyDescent="0.2">
      <c r="A178" s="25" t="s">
        <v>571</v>
      </c>
      <c r="B178" s="12" t="s">
        <v>260</v>
      </c>
      <c r="C178" s="20">
        <f>C179</f>
        <v>0</v>
      </c>
      <c r="D178" s="20">
        <f>D179</f>
        <v>0</v>
      </c>
      <c r="E178" s="20">
        <f>E179</f>
        <v>0.6</v>
      </c>
      <c r="F178" s="20"/>
      <c r="G178" s="20"/>
    </row>
    <row r="179" spans="1:7" ht="38.25" x14ac:dyDescent="0.2">
      <c r="A179" s="25" t="s">
        <v>261</v>
      </c>
      <c r="B179" s="7" t="s">
        <v>262</v>
      </c>
      <c r="C179" s="15">
        <v>0</v>
      </c>
      <c r="D179" s="15">
        <v>0</v>
      </c>
      <c r="E179" s="15">
        <v>0.6</v>
      </c>
      <c r="F179" s="15"/>
      <c r="G179" s="15"/>
    </row>
    <row r="180" spans="1:7" ht="25.5" x14ac:dyDescent="0.2">
      <c r="A180" s="25" t="s">
        <v>572</v>
      </c>
      <c r="B180" s="8" t="s">
        <v>263</v>
      </c>
      <c r="C180" s="20">
        <f>C181</f>
        <v>32</v>
      </c>
      <c r="D180" s="20">
        <f>D181</f>
        <v>32</v>
      </c>
      <c r="E180" s="20">
        <f>E181</f>
        <v>4</v>
      </c>
      <c r="F180" s="20">
        <f t="shared" si="6"/>
        <v>12.5</v>
      </c>
      <c r="G180" s="20">
        <f t="shared" si="7"/>
        <v>12.5</v>
      </c>
    </row>
    <row r="181" spans="1:7" ht="25.5" x14ac:dyDescent="0.2">
      <c r="A181" s="25" t="s">
        <v>264</v>
      </c>
      <c r="B181" s="7" t="s">
        <v>265</v>
      </c>
      <c r="C181" s="15">
        <v>32</v>
      </c>
      <c r="D181" s="15">
        <v>32</v>
      </c>
      <c r="E181" s="15">
        <v>4</v>
      </c>
      <c r="F181" s="15">
        <f t="shared" si="6"/>
        <v>12.5</v>
      </c>
      <c r="G181" s="15">
        <f t="shared" si="7"/>
        <v>12.5</v>
      </c>
    </row>
    <row r="182" spans="1:7" ht="38.25" x14ac:dyDescent="0.2">
      <c r="A182" s="25" t="s">
        <v>573</v>
      </c>
      <c r="B182" s="12" t="s">
        <v>266</v>
      </c>
      <c r="C182" s="20">
        <f>C183</f>
        <v>238.3</v>
      </c>
      <c r="D182" s="20">
        <f>D183</f>
        <v>238.3</v>
      </c>
      <c r="E182" s="20">
        <f>E183</f>
        <v>0</v>
      </c>
      <c r="F182" s="20">
        <f t="shared" si="6"/>
        <v>0</v>
      </c>
      <c r="G182" s="20">
        <f t="shared" si="7"/>
        <v>0</v>
      </c>
    </row>
    <row r="183" spans="1:7" ht="38.25" x14ac:dyDescent="0.2">
      <c r="A183" s="25" t="s">
        <v>267</v>
      </c>
      <c r="B183" s="7" t="s">
        <v>268</v>
      </c>
      <c r="C183" s="15">
        <v>238.3</v>
      </c>
      <c r="D183" s="15">
        <v>238.3</v>
      </c>
      <c r="E183" s="15">
        <v>0</v>
      </c>
      <c r="F183" s="15">
        <f t="shared" si="6"/>
        <v>0</v>
      </c>
      <c r="G183" s="15">
        <f t="shared" si="7"/>
        <v>0</v>
      </c>
    </row>
    <row r="184" spans="1:7" ht="25.5" x14ac:dyDescent="0.2">
      <c r="A184" s="25" t="s">
        <v>269</v>
      </c>
      <c r="B184" s="12" t="s">
        <v>270</v>
      </c>
      <c r="C184" s="9">
        <f>SUM(C185:C186)</f>
        <v>700</v>
      </c>
      <c r="D184" s="9">
        <f>SUM(D185:D186)</f>
        <v>700</v>
      </c>
      <c r="E184" s="9">
        <f>SUM(E185:E186)</f>
        <v>877.9</v>
      </c>
      <c r="F184" s="9">
        <f t="shared" si="6"/>
        <v>125.4142857142857</v>
      </c>
      <c r="G184" s="9">
        <f t="shared" si="7"/>
        <v>125.4142857142857</v>
      </c>
    </row>
    <row r="185" spans="1:7" ht="15" customHeight="1" x14ac:dyDescent="0.2">
      <c r="A185" s="5" t="s">
        <v>271</v>
      </c>
      <c r="B185" s="34" t="s">
        <v>270</v>
      </c>
      <c r="C185" s="32">
        <v>700</v>
      </c>
      <c r="D185" s="32">
        <v>700</v>
      </c>
      <c r="E185" s="32">
        <v>908.6</v>
      </c>
      <c r="F185" s="32">
        <f t="shared" si="6"/>
        <v>129.80000000000001</v>
      </c>
      <c r="G185" s="32">
        <f t="shared" si="7"/>
        <v>129.80000000000001</v>
      </c>
    </row>
    <row r="186" spans="1:7" ht="15.75" customHeight="1" x14ac:dyDescent="0.2">
      <c r="A186" s="5" t="s">
        <v>272</v>
      </c>
      <c r="B186" s="34" t="s">
        <v>270</v>
      </c>
      <c r="C186" s="32">
        <v>0</v>
      </c>
      <c r="D186" s="32">
        <v>0</v>
      </c>
      <c r="E186" s="32">
        <v>-30.7</v>
      </c>
      <c r="F186" s="32"/>
      <c r="G186" s="32"/>
    </row>
    <row r="187" spans="1:7" ht="25.5" x14ac:dyDescent="0.2">
      <c r="A187" s="25" t="s">
        <v>273</v>
      </c>
      <c r="B187" s="22" t="s">
        <v>274</v>
      </c>
      <c r="C187" s="11">
        <f>SUM(C188:C190)</f>
        <v>11250</v>
      </c>
      <c r="D187" s="11">
        <f>SUM(D188:D190)</f>
        <v>11250</v>
      </c>
      <c r="E187" s="11">
        <f>SUM(E188:E190)</f>
        <v>12906.2</v>
      </c>
      <c r="F187" s="11">
        <f t="shared" si="6"/>
        <v>114.72177777777779</v>
      </c>
      <c r="G187" s="11">
        <f t="shared" si="7"/>
        <v>114.72177777777779</v>
      </c>
    </row>
    <row r="188" spans="1:7" ht="25.5" x14ac:dyDescent="0.2">
      <c r="A188" s="25" t="s">
        <v>574</v>
      </c>
      <c r="B188" s="23" t="s">
        <v>274</v>
      </c>
      <c r="C188" s="10">
        <v>0</v>
      </c>
      <c r="D188" s="10">
        <v>0</v>
      </c>
      <c r="E188" s="10">
        <v>368.9</v>
      </c>
      <c r="F188" s="10"/>
      <c r="G188" s="10"/>
    </row>
    <row r="189" spans="1:7" ht="25.5" x14ac:dyDescent="0.2">
      <c r="A189" s="25" t="s">
        <v>275</v>
      </c>
      <c r="B189" s="23" t="s">
        <v>274</v>
      </c>
      <c r="C189" s="10">
        <v>0</v>
      </c>
      <c r="D189" s="10">
        <v>0</v>
      </c>
      <c r="E189" s="10">
        <v>52.6</v>
      </c>
      <c r="F189" s="10"/>
      <c r="G189" s="10"/>
    </row>
    <row r="190" spans="1:7" ht="25.5" x14ac:dyDescent="0.2">
      <c r="A190" s="25" t="s">
        <v>276</v>
      </c>
      <c r="B190" s="23" t="s">
        <v>274</v>
      </c>
      <c r="C190" s="10">
        <v>11250</v>
      </c>
      <c r="D190" s="10">
        <v>11250</v>
      </c>
      <c r="E190" s="10">
        <v>12484.7</v>
      </c>
      <c r="F190" s="10">
        <f t="shared" si="6"/>
        <v>110.97511111111112</v>
      </c>
      <c r="G190" s="10">
        <f t="shared" si="7"/>
        <v>110.97511111111112</v>
      </c>
    </row>
    <row r="191" spans="1:7" ht="25.5" x14ac:dyDescent="0.2">
      <c r="A191" s="25" t="s">
        <v>576</v>
      </c>
      <c r="B191" s="22" t="s">
        <v>577</v>
      </c>
      <c r="C191" s="11">
        <f>C192</f>
        <v>100</v>
      </c>
      <c r="D191" s="11">
        <f>D192</f>
        <v>100</v>
      </c>
      <c r="E191" s="11">
        <f>E192</f>
        <v>1269.3</v>
      </c>
      <c r="F191" s="11">
        <f t="shared" si="6"/>
        <v>1269.3</v>
      </c>
      <c r="G191" s="11">
        <f t="shared" si="7"/>
        <v>1269.3</v>
      </c>
    </row>
    <row r="192" spans="1:7" ht="38.25" x14ac:dyDescent="0.2">
      <c r="A192" s="25" t="s">
        <v>579</v>
      </c>
      <c r="B192" s="23" t="s">
        <v>578</v>
      </c>
      <c r="C192" s="10">
        <v>100</v>
      </c>
      <c r="D192" s="10">
        <v>100</v>
      </c>
      <c r="E192" s="10">
        <v>1269.3</v>
      </c>
      <c r="F192" s="10">
        <f t="shared" si="6"/>
        <v>1269.3</v>
      </c>
      <c r="G192" s="10">
        <f t="shared" si="7"/>
        <v>1269.3</v>
      </c>
    </row>
    <row r="193" spans="1:7" ht="38.25" x14ac:dyDescent="0.2">
      <c r="A193" s="25" t="s">
        <v>575</v>
      </c>
      <c r="B193" s="12" t="s">
        <v>277</v>
      </c>
      <c r="C193" s="20">
        <f>SUM(C194:C195)</f>
        <v>145</v>
      </c>
      <c r="D193" s="20">
        <f>SUM(D194:D195)</f>
        <v>145</v>
      </c>
      <c r="E193" s="20">
        <f>SUM(E194:E195)</f>
        <v>573.5</v>
      </c>
      <c r="F193" s="20">
        <f t="shared" si="6"/>
        <v>395.51724137931035</v>
      </c>
      <c r="G193" s="20">
        <f t="shared" si="7"/>
        <v>395.51724137931035</v>
      </c>
    </row>
    <row r="194" spans="1:7" ht="51" x14ac:dyDescent="0.2">
      <c r="A194" s="25" t="s">
        <v>278</v>
      </c>
      <c r="B194" s="7" t="s">
        <v>279</v>
      </c>
      <c r="C194" s="15">
        <v>85</v>
      </c>
      <c r="D194" s="15">
        <v>85</v>
      </c>
      <c r="E194" s="15">
        <v>198.5</v>
      </c>
      <c r="F194" s="15">
        <f t="shared" si="6"/>
        <v>233.52941176470588</v>
      </c>
      <c r="G194" s="15">
        <f t="shared" si="7"/>
        <v>233.52941176470588</v>
      </c>
    </row>
    <row r="195" spans="1:7" ht="51" x14ac:dyDescent="0.2">
      <c r="A195" s="25" t="s">
        <v>580</v>
      </c>
      <c r="B195" s="7" t="s">
        <v>279</v>
      </c>
      <c r="C195" s="15">
        <v>60</v>
      </c>
      <c r="D195" s="15">
        <v>60</v>
      </c>
      <c r="E195" s="15">
        <v>375</v>
      </c>
      <c r="F195" s="15">
        <f t="shared" si="6"/>
        <v>625</v>
      </c>
      <c r="G195" s="15">
        <f t="shared" si="7"/>
        <v>625</v>
      </c>
    </row>
    <row r="196" spans="1:7" ht="25.5" x14ac:dyDescent="0.2">
      <c r="A196" s="25" t="s">
        <v>280</v>
      </c>
      <c r="B196" s="12" t="s">
        <v>281</v>
      </c>
      <c r="C196" s="20">
        <f>C197</f>
        <v>750</v>
      </c>
      <c r="D196" s="20">
        <f>D197</f>
        <v>750</v>
      </c>
      <c r="E196" s="20">
        <f>E197</f>
        <v>1803.1</v>
      </c>
      <c r="F196" s="20">
        <f t="shared" ref="F196:F240" si="10">E196/C196*100</f>
        <v>240.41333333333333</v>
      </c>
      <c r="G196" s="20">
        <f t="shared" ref="G196:G247" si="11">E196/D196*100</f>
        <v>240.41333333333333</v>
      </c>
    </row>
    <row r="197" spans="1:7" ht="38.25" x14ac:dyDescent="0.2">
      <c r="A197" s="25" t="s">
        <v>282</v>
      </c>
      <c r="B197" s="7" t="s">
        <v>283</v>
      </c>
      <c r="C197" s="15">
        <f>SUM(C198:C207)</f>
        <v>750</v>
      </c>
      <c r="D197" s="15">
        <f>SUM(D198:D207)</f>
        <v>750</v>
      </c>
      <c r="E197" s="15">
        <f>SUM(E198:E207)</f>
        <v>1803.1</v>
      </c>
      <c r="F197" s="15">
        <f t="shared" si="10"/>
        <v>240.41333333333333</v>
      </c>
      <c r="G197" s="15">
        <f t="shared" si="11"/>
        <v>240.41333333333333</v>
      </c>
    </row>
    <row r="198" spans="1:7" ht="38.25" x14ac:dyDescent="0.2">
      <c r="A198" s="25" t="s">
        <v>581</v>
      </c>
      <c r="B198" s="7" t="s">
        <v>283</v>
      </c>
      <c r="C198" s="15">
        <v>0</v>
      </c>
      <c r="D198" s="15">
        <v>0</v>
      </c>
      <c r="E198" s="15">
        <v>529.20000000000005</v>
      </c>
      <c r="F198" s="15"/>
      <c r="G198" s="15"/>
    </row>
    <row r="199" spans="1:7" ht="38.25" x14ac:dyDescent="0.2">
      <c r="A199" s="25" t="s">
        <v>582</v>
      </c>
      <c r="B199" s="7" t="s">
        <v>283</v>
      </c>
      <c r="C199" s="15">
        <v>2</v>
      </c>
      <c r="D199" s="15">
        <v>2</v>
      </c>
      <c r="E199" s="15">
        <v>0</v>
      </c>
      <c r="F199" s="15">
        <f t="shared" si="10"/>
        <v>0</v>
      </c>
      <c r="G199" s="15">
        <f t="shared" si="11"/>
        <v>0</v>
      </c>
    </row>
    <row r="200" spans="1:7" ht="38.25" x14ac:dyDescent="0.2">
      <c r="A200" s="25" t="s">
        <v>583</v>
      </c>
      <c r="B200" s="7" t="s">
        <v>283</v>
      </c>
      <c r="C200" s="15">
        <v>0</v>
      </c>
      <c r="D200" s="15">
        <v>0</v>
      </c>
      <c r="E200" s="15">
        <v>221.9</v>
      </c>
      <c r="F200" s="15"/>
      <c r="G200" s="15"/>
    </row>
    <row r="201" spans="1:7" ht="38.25" x14ac:dyDescent="0.2">
      <c r="A201" s="25" t="s">
        <v>284</v>
      </c>
      <c r="B201" s="7" t="s">
        <v>283</v>
      </c>
      <c r="C201" s="15">
        <v>0</v>
      </c>
      <c r="D201" s="15">
        <v>0</v>
      </c>
      <c r="E201" s="15">
        <v>225</v>
      </c>
      <c r="F201" s="15"/>
      <c r="G201" s="15"/>
    </row>
    <row r="202" spans="1:7" ht="38.25" x14ac:dyDescent="0.2">
      <c r="A202" s="25" t="s">
        <v>584</v>
      </c>
      <c r="B202" s="7" t="s">
        <v>283</v>
      </c>
      <c r="C202" s="15">
        <v>62</v>
      </c>
      <c r="D202" s="15">
        <v>62</v>
      </c>
      <c r="E202" s="15">
        <v>20</v>
      </c>
      <c r="F202" s="15">
        <f t="shared" si="10"/>
        <v>32.258064516129032</v>
      </c>
      <c r="G202" s="15">
        <f t="shared" si="11"/>
        <v>32.258064516129032</v>
      </c>
    </row>
    <row r="203" spans="1:7" ht="38.25" x14ac:dyDescent="0.2">
      <c r="A203" s="25" t="s">
        <v>285</v>
      </c>
      <c r="B203" s="7" t="s">
        <v>283</v>
      </c>
      <c r="C203" s="15">
        <v>340</v>
      </c>
      <c r="D203" s="15">
        <v>340</v>
      </c>
      <c r="E203" s="15">
        <v>496.2</v>
      </c>
      <c r="F203" s="15">
        <f t="shared" si="10"/>
        <v>145.94117647058823</v>
      </c>
      <c r="G203" s="15">
        <f t="shared" si="11"/>
        <v>145.94117647058823</v>
      </c>
    </row>
    <row r="204" spans="1:7" ht="38.25" x14ac:dyDescent="0.2">
      <c r="A204" s="25" t="s">
        <v>286</v>
      </c>
      <c r="B204" s="7" t="s">
        <v>283</v>
      </c>
      <c r="C204" s="15">
        <v>60</v>
      </c>
      <c r="D204" s="15">
        <v>60</v>
      </c>
      <c r="E204" s="15">
        <v>47.8</v>
      </c>
      <c r="F204" s="15">
        <f t="shared" si="10"/>
        <v>79.666666666666657</v>
      </c>
      <c r="G204" s="15">
        <f t="shared" si="11"/>
        <v>79.666666666666657</v>
      </c>
    </row>
    <row r="205" spans="1:7" ht="38.25" x14ac:dyDescent="0.2">
      <c r="A205" s="25" t="s">
        <v>287</v>
      </c>
      <c r="B205" s="7" t="s">
        <v>283</v>
      </c>
      <c r="C205" s="15">
        <v>30</v>
      </c>
      <c r="D205" s="15">
        <v>30</v>
      </c>
      <c r="E205" s="15">
        <v>1.9</v>
      </c>
      <c r="F205" s="15">
        <f t="shared" si="10"/>
        <v>6.3333333333333321</v>
      </c>
      <c r="G205" s="15">
        <f t="shared" si="11"/>
        <v>6.3333333333333321</v>
      </c>
    </row>
    <row r="206" spans="1:7" ht="38.25" x14ac:dyDescent="0.2">
      <c r="A206" s="25" t="s">
        <v>585</v>
      </c>
      <c r="B206" s="7" t="s">
        <v>283</v>
      </c>
      <c r="C206" s="15">
        <v>244</v>
      </c>
      <c r="D206" s="15">
        <v>244</v>
      </c>
      <c r="E206" s="15">
        <v>243.1</v>
      </c>
      <c r="F206" s="15">
        <f t="shared" si="10"/>
        <v>99.631147540983605</v>
      </c>
      <c r="G206" s="15">
        <f t="shared" si="11"/>
        <v>99.631147540983605</v>
      </c>
    </row>
    <row r="207" spans="1:7" ht="38.25" x14ac:dyDescent="0.2">
      <c r="A207" s="25" t="s">
        <v>288</v>
      </c>
      <c r="B207" s="7" t="s">
        <v>283</v>
      </c>
      <c r="C207" s="15">
        <v>12</v>
      </c>
      <c r="D207" s="15">
        <v>12</v>
      </c>
      <c r="E207" s="15">
        <v>18</v>
      </c>
      <c r="F207" s="15">
        <f t="shared" si="10"/>
        <v>150</v>
      </c>
      <c r="G207" s="15">
        <f t="shared" si="11"/>
        <v>150</v>
      </c>
    </row>
    <row r="208" spans="1:7" x14ac:dyDescent="0.2">
      <c r="A208" s="16" t="s">
        <v>289</v>
      </c>
      <c r="B208" s="36" t="s">
        <v>290</v>
      </c>
      <c r="C208" s="19">
        <f>C209+C217+C222</f>
        <v>210</v>
      </c>
      <c r="D208" s="19">
        <f>D209+D217+D222</f>
        <v>210</v>
      </c>
      <c r="E208" s="19">
        <f>E209+E217+E222</f>
        <v>-1709</v>
      </c>
      <c r="F208" s="19">
        <f t="shared" si="10"/>
        <v>-813.80952380952374</v>
      </c>
      <c r="G208" s="19">
        <f t="shared" si="11"/>
        <v>-813.80952380952374</v>
      </c>
    </row>
    <row r="209" spans="1:7" x14ac:dyDescent="0.2">
      <c r="A209" s="16" t="s">
        <v>586</v>
      </c>
      <c r="B209" s="37" t="s">
        <v>291</v>
      </c>
      <c r="C209" s="38">
        <f>C210</f>
        <v>0</v>
      </c>
      <c r="D209" s="38">
        <f>D210</f>
        <v>0</v>
      </c>
      <c r="E209" s="38">
        <f>E210</f>
        <v>-1782.3</v>
      </c>
      <c r="F209" s="38"/>
      <c r="G209" s="38"/>
    </row>
    <row r="210" spans="1:7" ht="25.5" x14ac:dyDescent="0.2">
      <c r="A210" s="25" t="s">
        <v>587</v>
      </c>
      <c r="B210" s="17" t="s">
        <v>293</v>
      </c>
      <c r="C210" s="15">
        <f>SUM(C211:C216)</f>
        <v>0</v>
      </c>
      <c r="D210" s="15">
        <f>SUM(D211:D216)</f>
        <v>0</v>
      </c>
      <c r="E210" s="15">
        <f>SUM(E211:E216)</f>
        <v>-1782.3</v>
      </c>
      <c r="F210" s="15"/>
      <c r="G210" s="15"/>
    </row>
    <row r="211" spans="1:7" ht="25.5" x14ac:dyDescent="0.2">
      <c r="A211" s="25" t="s">
        <v>588</v>
      </c>
      <c r="B211" s="17" t="s">
        <v>293</v>
      </c>
      <c r="C211" s="15">
        <v>0</v>
      </c>
      <c r="D211" s="15">
        <v>0</v>
      </c>
      <c r="E211" s="6">
        <v>0.5</v>
      </c>
      <c r="F211" s="15"/>
      <c r="G211" s="15"/>
    </row>
    <row r="212" spans="1:7" ht="25.5" x14ac:dyDescent="0.2">
      <c r="A212" s="25" t="s">
        <v>589</v>
      </c>
      <c r="B212" s="17" t="s">
        <v>293</v>
      </c>
      <c r="C212" s="15">
        <v>0</v>
      </c>
      <c r="D212" s="15">
        <v>0</v>
      </c>
      <c r="E212" s="6">
        <v>825.4</v>
      </c>
      <c r="F212" s="15"/>
      <c r="G212" s="15"/>
    </row>
    <row r="213" spans="1:7" ht="25.5" x14ac:dyDescent="0.2">
      <c r="A213" s="25" t="s">
        <v>590</v>
      </c>
      <c r="B213" s="17" t="s">
        <v>293</v>
      </c>
      <c r="C213" s="15">
        <v>0</v>
      </c>
      <c r="D213" s="15">
        <v>0</v>
      </c>
      <c r="E213" s="6">
        <v>524.9</v>
      </c>
      <c r="F213" s="15"/>
      <c r="G213" s="15"/>
    </row>
    <row r="214" spans="1:7" ht="25.5" x14ac:dyDescent="0.2">
      <c r="A214" s="25" t="s">
        <v>591</v>
      </c>
      <c r="B214" s="17" t="s">
        <v>293</v>
      </c>
      <c r="C214" s="15">
        <v>0</v>
      </c>
      <c r="D214" s="15">
        <v>0</v>
      </c>
      <c r="E214" s="6">
        <v>5.7</v>
      </c>
      <c r="F214" s="15"/>
      <c r="G214" s="15"/>
    </row>
    <row r="215" spans="1:7" ht="25.5" x14ac:dyDescent="0.2">
      <c r="A215" s="25" t="s">
        <v>592</v>
      </c>
      <c r="B215" s="17" t="s">
        <v>293</v>
      </c>
      <c r="C215" s="15">
        <v>0</v>
      </c>
      <c r="D215" s="15">
        <v>0</v>
      </c>
      <c r="E215" s="6">
        <v>106.8</v>
      </c>
      <c r="F215" s="15"/>
      <c r="G215" s="15"/>
    </row>
    <row r="216" spans="1:7" ht="25.5" x14ac:dyDescent="0.2">
      <c r="A216" s="25" t="s">
        <v>292</v>
      </c>
      <c r="B216" s="17" t="s">
        <v>293</v>
      </c>
      <c r="C216" s="15">
        <v>0</v>
      </c>
      <c r="D216" s="15">
        <v>0</v>
      </c>
      <c r="E216" s="6">
        <v>-3245.6</v>
      </c>
      <c r="F216" s="15"/>
      <c r="G216" s="15"/>
    </row>
    <row r="217" spans="1:7" x14ac:dyDescent="0.2">
      <c r="A217" s="16" t="s">
        <v>294</v>
      </c>
      <c r="B217" s="37" t="s">
        <v>295</v>
      </c>
      <c r="C217" s="38">
        <f>C218</f>
        <v>210</v>
      </c>
      <c r="D217" s="38">
        <f>D218</f>
        <v>210</v>
      </c>
      <c r="E217" s="38">
        <f>E218</f>
        <v>74.8</v>
      </c>
      <c r="F217" s="38">
        <f t="shared" si="10"/>
        <v>35.61904761904762</v>
      </c>
      <c r="G217" s="38">
        <f t="shared" si="11"/>
        <v>35.61904761904762</v>
      </c>
    </row>
    <row r="218" spans="1:7" ht="15" customHeight="1" x14ac:dyDescent="0.2">
      <c r="A218" s="16" t="s">
        <v>296</v>
      </c>
      <c r="B218" s="36" t="s">
        <v>297</v>
      </c>
      <c r="C218" s="19">
        <f>SUM(C219:C221)</f>
        <v>210</v>
      </c>
      <c r="D218" s="19">
        <f>SUM(D219:D221)</f>
        <v>210</v>
      </c>
      <c r="E218" s="19">
        <f>SUM(E219:E221)</f>
        <v>74.8</v>
      </c>
      <c r="F218" s="19">
        <f t="shared" si="10"/>
        <v>35.61904761904762</v>
      </c>
      <c r="G218" s="19">
        <f t="shared" si="11"/>
        <v>35.61904761904762</v>
      </c>
    </row>
    <row r="219" spans="1:7" ht="15.75" customHeight="1" x14ac:dyDescent="0.2">
      <c r="A219" s="16" t="s">
        <v>298</v>
      </c>
      <c r="B219" s="36" t="s">
        <v>297</v>
      </c>
      <c r="C219" s="19">
        <v>210</v>
      </c>
      <c r="D219" s="19">
        <v>210</v>
      </c>
      <c r="E219" s="19">
        <v>85.5</v>
      </c>
      <c r="F219" s="19">
        <f t="shared" si="10"/>
        <v>40.714285714285715</v>
      </c>
      <c r="G219" s="19">
        <f t="shared" si="11"/>
        <v>40.714285714285715</v>
      </c>
    </row>
    <row r="220" spans="1:7" ht="15.75" customHeight="1" x14ac:dyDescent="0.2">
      <c r="A220" s="16" t="s">
        <v>298</v>
      </c>
      <c r="B220" s="36" t="s">
        <v>297</v>
      </c>
      <c r="C220" s="19">
        <v>0</v>
      </c>
      <c r="D220" s="19">
        <v>0</v>
      </c>
      <c r="E220" s="19"/>
      <c r="F220" s="19"/>
      <c r="G220" s="19"/>
    </row>
    <row r="221" spans="1:7" ht="15" customHeight="1" x14ac:dyDescent="0.2">
      <c r="A221" s="16" t="s">
        <v>299</v>
      </c>
      <c r="B221" s="36" t="s">
        <v>297</v>
      </c>
      <c r="C221" s="19">
        <v>0</v>
      </c>
      <c r="D221" s="19">
        <v>0</v>
      </c>
      <c r="E221" s="19">
        <v>-10.7</v>
      </c>
      <c r="F221" s="19"/>
      <c r="G221" s="19"/>
    </row>
    <row r="222" spans="1:7" ht="26.25" customHeight="1" x14ac:dyDescent="0.2">
      <c r="A222" s="25" t="s">
        <v>751</v>
      </c>
      <c r="B222" s="37" t="s">
        <v>752</v>
      </c>
      <c r="C222" s="20">
        <v>0</v>
      </c>
      <c r="D222" s="20">
        <v>0</v>
      </c>
      <c r="E222" s="20">
        <v>-1.5</v>
      </c>
      <c r="F222" s="20"/>
      <c r="G222" s="19"/>
    </row>
    <row r="223" spans="1:7" ht="51" x14ac:dyDescent="0.2">
      <c r="A223" s="25" t="s">
        <v>300</v>
      </c>
      <c r="B223" s="17" t="s">
        <v>593</v>
      </c>
      <c r="C223" s="15">
        <f>C224</f>
        <v>186365.69999999998</v>
      </c>
      <c r="D223" s="15">
        <f>D224</f>
        <v>190134.3</v>
      </c>
      <c r="E223" s="15">
        <f>E224</f>
        <v>190134.3</v>
      </c>
      <c r="F223" s="15">
        <f t="shared" si="10"/>
        <v>102.02215321810829</v>
      </c>
      <c r="G223" s="15">
        <f t="shared" si="11"/>
        <v>100</v>
      </c>
    </row>
    <row r="224" spans="1:7" ht="38.25" x14ac:dyDescent="0.2">
      <c r="A224" s="25" t="s">
        <v>301</v>
      </c>
      <c r="B224" s="22" t="s">
        <v>594</v>
      </c>
      <c r="C224" s="20">
        <f>C225+C229+C235</f>
        <v>186365.69999999998</v>
      </c>
      <c r="D224" s="20">
        <f>D225+D229+D235</f>
        <v>190134.3</v>
      </c>
      <c r="E224" s="20">
        <f>E225+E229+E235</f>
        <v>190134.3</v>
      </c>
      <c r="F224" s="20">
        <f t="shared" si="10"/>
        <v>102.02215321810829</v>
      </c>
      <c r="G224" s="20">
        <f t="shared" si="11"/>
        <v>100</v>
      </c>
    </row>
    <row r="225" spans="1:7" ht="39" customHeight="1" x14ac:dyDescent="0.2">
      <c r="A225" s="25" t="s">
        <v>302</v>
      </c>
      <c r="B225" s="7" t="s">
        <v>595</v>
      </c>
      <c r="C225" s="21">
        <f>SUM(C226:C228)</f>
        <v>116160.7</v>
      </c>
      <c r="D225" s="21">
        <f>SUM(D226:D228)</f>
        <v>115855</v>
      </c>
      <c r="E225" s="21">
        <f>SUM(E226:E228)</f>
        <v>115855</v>
      </c>
      <c r="F225" s="21">
        <f t="shared" si="10"/>
        <v>99.736830098303471</v>
      </c>
      <c r="G225" s="21">
        <f t="shared" si="11"/>
        <v>100</v>
      </c>
    </row>
    <row r="226" spans="1:7" ht="39" customHeight="1" x14ac:dyDescent="0.2">
      <c r="A226" s="25" t="s">
        <v>596</v>
      </c>
      <c r="B226" s="7" t="s">
        <v>595</v>
      </c>
      <c r="C226" s="21">
        <v>115187.7</v>
      </c>
      <c r="D226" s="21">
        <v>115234.2</v>
      </c>
      <c r="E226" s="21">
        <v>115234.2</v>
      </c>
      <c r="F226" s="21">
        <f t="shared" si="10"/>
        <v>100.04036889355375</v>
      </c>
      <c r="G226" s="21">
        <f t="shared" si="11"/>
        <v>100</v>
      </c>
    </row>
    <row r="227" spans="1:7" ht="39" customHeight="1" x14ac:dyDescent="0.2">
      <c r="A227" s="25" t="s">
        <v>303</v>
      </c>
      <c r="B227" s="7" t="s">
        <v>595</v>
      </c>
      <c r="C227" s="21">
        <v>137.4</v>
      </c>
      <c r="D227" s="21">
        <v>205.3</v>
      </c>
      <c r="E227" s="21">
        <v>205.3</v>
      </c>
      <c r="F227" s="21">
        <f t="shared" si="10"/>
        <v>149.41775836972343</v>
      </c>
      <c r="G227" s="21">
        <f t="shared" si="11"/>
        <v>100</v>
      </c>
    </row>
    <row r="228" spans="1:7" ht="39" customHeight="1" x14ac:dyDescent="0.2">
      <c r="A228" s="25" t="s">
        <v>304</v>
      </c>
      <c r="B228" s="7" t="s">
        <v>595</v>
      </c>
      <c r="C228" s="21">
        <v>835.6</v>
      </c>
      <c r="D228" s="21">
        <v>415.5</v>
      </c>
      <c r="E228" s="21">
        <v>415.5</v>
      </c>
      <c r="F228" s="21">
        <f t="shared" si="10"/>
        <v>49.724748683580664</v>
      </c>
      <c r="G228" s="21">
        <f t="shared" si="11"/>
        <v>100</v>
      </c>
    </row>
    <row r="229" spans="1:7" ht="37.5" customHeight="1" x14ac:dyDescent="0.2">
      <c r="A229" s="25" t="s">
        <v>305</v>
      </c>
      <c r="B229" s="7" t="s">
        <v>597</v>
      </c>
      <c r="C229" s="21">
        <f>SUM(C230:C234)</f>
        <v>69878.399999999994</v>
      </c>
      <c r="D229" s="21">
        <f>SUM(D230:D234)</f>
        <v>73530.3</v>
      </c>
      <c r="E229" s="21">
        <f>SUM(E230:E234)</f>
        <v>73530.3</v>
      </c>
      <c r="F229" s="21">
        <f t="shared" si="10"/>
        <v>105.22607844484133</v>
      </c>
      <c r="G229" s="21">
        <f t="shared" si="11"/>
        <v>100</v>
      </c>
    </row>
    <row r="230" spans="1:7" ht="38.25" customHeight="1" x14ac:dyDescent="0.2">
      <c r="A230" s="25" t="s">
        <v>306</v>
      </c>
      <c r="B230" s="7" t="s">
        <v>597</v>
      </c>
      <c r="C230" s="21">
        <v>0</v>
      </c>
      <c r="D230" s="21">
        <v>1637.4</v>
      </c>
      <c r="E230" s="21">
        <v>1637.4</v>
      </c>
      <c r="F230" s="21"/>
      <c r="G230" s="21">
        <f t="shared" si="11"/>
        <v>100</v>
      </c>
    </row>
    <row r="231" spans="1:7" ht="39" customHeight="1" x14ac:dyDescent="0.2">
      <c r="A231" s="25" t="s">
        <v>598</v>
      </c>
      <c r="B231" s="7" t="s">
        <v>597</v>
      </c>
      <c r="C231" s="21">
        <v>68107.8</v>
      </c>
      <c r="D231" s="21">
        <v>70121.600000000006</v>
      </c>
      <c r="E231" s="21">
        <v>70121.600000000006</v>
      </c>
      <c r="F231" s="21">
        <f t="shared" si="10"/>
        <v>102.95678321719393</v>
      </c>
      <c r="G231" s="21">
        <f t="shared" si="11"/>
        <v>100</v>
      </c>
    </row>
    <row r="232" spans="1:7" ht="37.5" customHeight="1" x14ac:dyDescent="0.2">
      <c r="A232" s="25" t="s">
        <v>307</v>
      </c>
      <c r="B232" s="7" t="s">
        <v>597</v>
      </c>
      <c r="C232" s="21">
        <v>1707.2</v>
      </c>
      <c r="D232" s="21">
        <v>1707.1</v>
      </c>
      <c r="E232" s="21">
        <v>1707.1</v>
      </c>
      <c r="F232" s="21">
        <f t="shared" si="10"/>
        <v>99.994142455482645</v>
      </c>
      <c r="G232" s="21">
        <f t="shared" si="11"/>
        <v>100</v>
      </c>
    </row>
    <row r="233" spans="1:7" ht="39" customHeight="1" x14ac:dyDescent="0.2">
      <c r="A233" s="25" t="s">
        <v>308</v>
      </c>
      <c r="B233" s="7" t="s">
        <v>597</v>
      </c>
      <c r="C233" s="21">
        <v>63.4</v>
      </c>
      <c r="D233" s="21">
        <v>64</v>
      </c>
      <c r="E233" s="21">
        <v>64</v>
      </c>
      <c r="F233" s="21">
        <f t="shared" si="10"/>
        <v>100.94637223974763</v>
      </c>
      <c r="G233" s="21">
        <f t="shared" si="11"/>
        <v>100</v>
      </c>
    </row>
    <row r="234" spans="1:7" ht="39.75" customHeight="1" x14ac:dyDescent="0.2">
      <c r="A234" s="25" t="s">
        <v>309</v>
      </c>
      <c r="B234" s="7" t="s">
        <v>597</v>
      </c>
      <c r="C234" s="21">
        <v>0</v>
      </c>
      <c r="D234" s="21">
        <v>0.2</v>
      </c>
      <c r="E234" s="21">
        <v>0.2</v>
      </c>
      <c r="F234" s="21"/>
      <c r="G234" s="21">
        <f t="shared" si="11"/>
        <v>100</v>
      </c>
    </row>
    <row r="235" spans="1:7" ht="39" customHeight="1" x14ac:dyDescent="0.2">
      <c r="A235" s="25" t="s">
        <v>310</v>
      </c>
      <c r="B235" s="7" t="s">
        <v>599</v>
      </c>
      <c r="C235" s="15">
        <f>SUM(C236:C240)</f>
        <v>326.60000000000002</v>
      </c>
      <c r="D235" s="15">
        <f>SUM(D236:D240)</f>
        <v>749</v>
      </c>
      <c r="E235" s="15">
        <f>SUM(E236:E240)</f>
        <v>749</v>
      </c>
      <c r="F235" s="15">
        <f t="shared" si="10"/>
        <v>229.33251684017145</v>
      </c>
      <c r="G235" s="15">
        <f t="shared" si="11"/>
        <v>100</v>
      </c>
    </row>
    <row r="236" spans="1:7" ht="38.25" x14ac:dyDescent="0.2">
      <c r="A236" s="25" t="s">
        <v>311</v>
      </c>
      <c r="B236" s="7" t="s">
        <v>599</v>
      </c>
      <c r="C236" s="15">
        <v>3.5</v>
      </c>
      <c r="D236" s="15">
        <v>3.4</v>
      </c>
      <c r="E236" s="15">
        <v>3.4</v>
      </c>
      <c r="F236" s="15">
        <f t="shared" si="10"/>
        <v>97.142857142857139</v>
      </c>
      <c r="G236" s="15">
        <f t="shared" si="11"/>
        <v>100</v>
      </c>
    </row>
    <row r="237" spans="1:7" ht="38.25" x14ac:dyDescent="0.2">
      <c r="A237" s="25" t="s">
        <v>312</v>
      </c>
      <c r="B237" s="7" t="s">
        <v>599</v>
      </c>
      <c r="C237" s="15">
        <v>0</v>
      </c>
      <c r="D237" s="15">
        <v>11.6</v>
      </c>
      <c r="E237" s="15">
        <v>11.6</v>
      </c>
      <c r="F237" s="15"/>
      <c r="G237" s="15">
        <f t="shared" si="11"/>
        <v>100</v>
      </c>
    </row>
    <row r="238" spans="1:7" ht="38.25" x14ac:dyDescent="0.2">
      <c r="A238" s="25" t="s">
        <v>600</v>
      </c>
      <c r="B238" s="7" t="s">
        <v>599</v>
      </c>
      <c r="C238" s="15">
        <v>0</v>
      </c>
      <c r="D238" s="15">
        <v>1.7</v>
      </c>
      <c r="E238" s="15">
        <v>1.7</v>
      </c>
      <c r="F238" s="15"/>
      <c r="G238" s="15">
        <f t="shared" si="11"/>
        <v>100</v>
      </c>
    </row>
    <row r="239" spans="1:7" ht="38.25" x14ac:dyDescent="0.2">
      <c r="A239" s="25" t="s">
        <v>601</v>
      </c>
      <c r="B239" s="7" t="s">
        <v>599</v>
      </c>
      <c r="C239" s="15">
        <v>0</v>
      </c>
      <c r="D239" s="15">
        <v>154.5</v>
      </c>
      <c r="E239" s="15">
        <v>154.5</v>
      </c>
      <c r="F239" s="15"/>
      <c r="G239" s="15">
        <f t="shared" si="11"/>
        <v>100</v>
      </c>
    </row>
    <row r="240" spans="1:7" ht="38.25" x14ac:dyDescent="0.2">
      <c r="A240" s="25" t="s">
        <v>313</v>
      </c>
      <c r="B240" s="7" t="s">
        <v>599</v>
      </c>
      <c r="C240" s="15">
        <v>323.10000000000002</v>
      </c>
      <c r="D240" s="15">
        <v>577.79999999999995</v>
      </c>
      <c r="E240" s="15">
        <v>577.79999999999995</v>
      </c>
      <c r="F240" s="15">
        <f t="shared" si="10"/>
        <v>178.83008356545957</v>
      </c>
      <c r="G240" s="15">
        <f t="shared" si="11"/>
        <v>100</v>
      </c>
    </row>
    <row r="241" spans="1:7" ht="38.25" x14ac:dyDescent="0.2">
      <c r="A241" s="25" t="s">
        <v>314</v>
      </c>
      <c r="B241" s="17" t="s">
        <v>602</v>
      </c>
      <c r="C241" s="15">
        <f>C242</f>
        <v>-229420.2</v>
      </c>
      <c r="D241" s="15">
        <f>D242</f>
        <v>-232647.6</v>
      </c>
      <c r="E241" s="15">
        <f>E242</f>
        <v>-230470.6</v>
      </c>
      <c r="F241" s="15"/>
      <c r="G241" s="15">
        <f t="shared" si="11"/>
        <v>99.064249964323722</v>
      </c>
    </row>
    <row r="242" spans="1:7" ht="38.25" x14ac:dyDescent="0.2">
      <c r="A242" s="25" t="s">
        <v>315</v>
      </c>
      <c r="B242" s="22" t="s">
        <v>603</v>
      </c>
      <c r="C242" s="20">
        <f>SUM(C243:C248)</f>
        <v>-229420.2</v>
      </c>
      <c r="D242" s="20">
        <f>SUM(D243:D248)</f>
        <v>-232647.6</v>
      </c>
      <c r="E242" s="20">
        <f>SUM(E243:E248)</f>
        <v>-230470.6</v>
      </c>
      <c r="F242" s="20"/>
      <c r="G242" s="20">
        <f t="shared" si="11"/>
        <v>99.064249964323722</v>
      </c>
    </row>
    <row r="243" spans="1:7" ht="38.25" x14ac:dyDescent="0.2">
      <c r="A243" s="25" t="s">
        <v>604</v>
      </c>
      <c r="B243" s="23" t="s">
        <v>603</v>
      </c>
      <c r="C243" s="21">
        <v>-3.5</v>
      </c>
      <c r="D243" s="21">
        <v>-10.1</v>
      </c>
      <c r="E243" s="21">
        <v>-3.4</v>
      </c>
      <c r="F243" s="21"/>
      <c r="G243" s="21">
        <f t="shared" si="11"/>
        <v>33.663366336633665</v>
      </c>
    </row>
    <row r="244" spans="1:7" ht="38.25" x14ac:dyDescent="0.2">
      <c r="A244" s="25" t="s">
        <v>605</v>
      </c>
      <c r="B244" s="23" t="s">
        <v>603</v>
      </c>
      <c r="C244" s="21">
        <v>-2370.8000000000002</v>
      </c>
      <c r="D244" s="21">
        <v>-2935.4</v>
      </c>
      <c r="E244" s="21">
        <v>-780.4</v>
      </c>
      <c r="F244" s="21"/>
      <c r="G244" s="21">
        <f t="shared" si="11"/>
        <v>26.585814539756079</v>
      </c>
    </row>
    <row r="245" spans="1:7" ht="38.25" x14ac:dyDescent="0.2">
      <c r="A245" s="25" t="s">
        <v>606</v>
      </c>
      <c r="B245" s="23" t="s">
        <v>603</v>
      </c>
      <c r="C245" s="21">
        <v>-15.3</v>
      </c>
      <c r="D245" s="21">
        <v>-15.3</v>
      </c>
      <c r="E245" s="21">
        <v>0</v>
      </c>
      <c r="F245" s="21"/>
      <c r="G245" s="21">
        <f t="shared" si="11"/>
        <v>0</v>
      </c>
    </row>
    <row r="246" spans="1:7" ht="38.25" x14ac:dyDescent="0.2">
      <c r="A246" s="25" t="s">
        <v>607</v>
      </c>
      <c r="B246" s="23" t="s">
        <v>603</v>
      </c>
      <c r="C246" s="21">
        <v>-19100.400000000001</v>
      </c>
      <c r="D246" s="21">
        <v>-19100.400000000001</v>
      </c>
      <c r="E246" s="21">
        <v>-19100.400000000001</v>
      </c>
      <c r="F246" s="21"/>
      <c r="G246" s="21">
        <f t="shared" si="11"/>
        <v>100</v>
      </c>
    </row>
    <row r="247" spans="1:7" ht="38.25" x14ac:dyDescent="0.2">
      <c r="A247" s="25" t="s">
        <v>608</v>
      </c>
      <c r="B247" s="23" t="s">
        <v>603</v>
      </c>
      <c r="C247" s="21">
        <v>-207130.1</v>
      </c>
      <c r="D247" s="21">
        <v>-210586.4</v>
      </c>
      <c r="E247" s="21">
        <v>-210586.4</v>
      </c>
      <c r="F247" s="21"/>
      <c r="G247" s="21">
        <f t="shared" si="11"/>
        <v>100</v>
      </c>
    </row>
    <row r="248" spans="1:7" ht="38.25" x14ac:dyDescent="0.2">
      <c r="A248" s="25" t="s">
        <v>316</v>
      </c>
      <c r="B248" s="23" t="s">
        <v>603</v>
      </c>
      <c r="C248" s="21">
        <v>-800.1</v>
      </c>
      <c r="D248" s="21">
        <v>0</v>
      </c>
      <c r="E248" s="21">
        <v>0</v>
      </c>
      <c r="F248" s="21"/>
      <c r="G248" s="21"/>
    </row>
    <row r="249" spans="1:7" x14ac:dyDescent="0.2">
      <c r="A249" s="5" t="s">
        <v>317</v>
      </c>
      <c r="B249" s="27" t="s">
        <v>318</v>
      </c>
      <c r="C249" s="40">
        <f>+C250+C391+C397</f>
        <v>17290541.699999999</v>
      </c>
      <c r="D249" s="40">
        <f>+D250+D391+D397</f>
        <v>18834796.300000001</v>
      </c>
      <c r="E249" s="40">
        <f>+E250+E391+E397</f>
        <v>18146999.199999999</v>
      </c>
      <c r="F249" s="19">
        <f>+E249/C249*100</f>
        <v>104.95332948417688</v>
      </c>
      <c r="G249" s="19">
        <f>+E249/D249*100</f>
        <v>96.348263665585804</v>
      </c>
    </row>
    <row r="250" spans="1:7" ht="25.5" x14ac:dyDescent="0.2">
      <c r="A250" s="25" t="s">
        <v>319</v>
      </c>
      <c r="B250" s="41" t="s">
        <v>320</v>
      </c>
      <c r="C250" s="21">
        <f>+C251+C256+C321+C364+C383</f>
        <v>15938924.300000001</v>
      </c>
      <c r="D250" s="21">
        <f>+D251+D256+D321+D364+D383</f>
        <v>17483179</v>
      </c>
      <c r="E250" s="21">
        <f>+E251+E256+E321+E364+E383</f>
        <v>16795381.899999999</v>
      </c>
      <c r="F250" s="15">
        <f t="shared" ref="F250:F320" si="12">+E250/C250*100</f>
        <v>105.37337140123061</v>
      </c>
      <c r="G250" s="15">
        <f t="shared" ref="G250:G320" si="13">+E250/D250*100</f>
        <v>96.065949447752033</v>
      </c>
    </row>
    <row r="251" spans="1:7" ht="25.5" x14ac:dyDescent="0.2">
      <c r="A251" s="25" t="s">
        <v>321</v>
      </c>
      <c r="B251" s="42" t="s">
        <v>322</v>
      </c>
      <c r="C251" s="20">
        <f>+C252+C254</f>
        <v>3772448</v>
      </c>
      <c r="D251" s="20">
        <f>+D252+D254</f>
        <v>4489000</v>
      </c>
      <c r="E251" s="20">
        <f>+E252+E254</f>
        <v>4489000</v>
      </c>
      <c r="F251" s="20">
        <f t="shared" si="12"/>
        <v>118.99435061795418</v>
      </c>
      <c r="G251" s="20">
        <f t="shared" si="13"/>
        <v>100</v>
      </c>
    </row>
    <row r="252" spans="1:7" x14ac:dyDescent="0.2">
      <c r="A252" s="25" t="s">
        <v>323</v>
      </c>
      <c r="B252" s="43" t="s">
        <v>324</v>
      </c>
      <c r="C252" s="21">
        <f>+C253</f>
        <v>3492448</v>
      </c>
      <c r="D252" s="21">
        <f>+D253</f>
        <v>3492448</v>
      </c>
      <c r="E252" s="21">
        <f>+E253</f>
        <v>3492448</v>
      </c>
      <c r="F252" s="15">
        <f t="shared" si="12"/>
        <v>100</v>
      </c>
      <c r="G252" s="15">
        <f t="shared" si="13"/>
        <v>100</v>
      </c>
    </row>
    <row r="253" spans="1:7" ht="25.5" x14ac:dyDescent="0.2">
      <c r="A253" s="25" t="s">
        <v>325</v>
      </c>
      <c r="B253" s="43" t="s">
        <v>326</v>
      </c>
      <c r="C253" s="21">
        <v>3492448</v>
      </c>
      <c r="D253" s="21">
        <v>3492448</v>
      </c>
      <c r="E253" s="21">
        <v>3492448</v>
      </c>
      <c r="F253" s="15">
        <f t="shared" si="12"/>
        <v>100</v>
      </c>
      <c r="G253" s="15">
        <f t="shared" si="13"/>
        <v>100</v>
      </c>
    </row>
    <row r="254" spans="1:7" ht="25.5" x14ac:dyDescent="0.2">
      <c r="A254" s="25" t="s">
        <v>727</v>
      </c>
      <c r="B254" s="43" t="s">
        <v>667</v>
      </c>
      <c r="C254" s="21">
        <f>+C255</f>
        <v>280000</v>
      </c>
      <c r="D254" s="21">
        <f>+D255</f>
        <v>996552</v>
      </c>
      <c r="E254" s="21">
        <f>+E255</f>
        <v>996552</v>
      </c>
      <c r="F254" s="15">
        <f t="shared" si="12"/>
        <v>355.91142857142859</v>
      </c>
      <c r="G254" s="15">
        <f t="shared" si="13"/>
        <v>100</v>
      </c>
    </row>
    <row r="255" spans="1:7" ht="25.5" x14ac:dyDescent="0.2">
      <c r="A255" s="25" t="s">
        <v>753</v>
      </c>
      <c r="B255" s="43" t="s">
        <v>668</v>
      </c>
      <c r="C255" s="21">
        <v>280000</v>
      </c>
      <c r="D255" s="21">
        <v>996552</v>
      </c>
      <c r="E255" s="21">
        <v>996552</v>
      </c>
      <c r="F255" s="15">
        <f t="shared" si="12"/>
        <v>355.91142857142859</v>
      </c>
      <c r="G255" s="15">
        <f t="shared" si="13"/>
        <v>100</v>
      </c>
    </row>
    <row r="256" spans="1:7" ht="24.75" customHeight="1" x14ac:dyDescent="0.2">
      <c r="A256" s="25" t="s">
        <v>327</v>
      </c>
      <c r="B256" s="42" t="s">
        <v>328</v>
      </c>
      <c r="C256" s="20">
        <f>+C257+C258+C259+C260+C262+C264+C265+C266+C267+C268+C270+C272+C273+C274+C275+C276+C277+C278+C279+C281+C283+C285+C286+C291+C292+C293+C294+C295+C297+C299+C305+C306+C308+C309+C311+C312+C313+C315+C316+C318+C320</f>
        <v>6416493.2999999998</v>
      </c>
      <c r="D256" s="20">
        <f>+D257+D258+D259+D260+D262+D264+D265+D266+D267+D268+D270+D272+D273+D274+D275+D276+D277+D278+D279+D281+D283+D285+D286+D291+D292+D293+D294+D295+D297+D299+D305+D306+D308+D309+D311+D312+D313+D315+D316+D318+D320</f>
        <v>6969130.9999999991</v>
      </c>
      <c r="E256" s="20">
        <f>+E257+E258+E259+E260+E262+E264+E265+E266+E267+E268+E270+E272+E273+E274+E275+E276+E277+E278+E279+E281+E283+E285+E286+E291+E292+E293+E294+E295+E297+E299+E305+E306+E308+E309+E311+E312+E313+E315+E316+E318+E320</f>
        <v>6837871.2999999989</v>
      </c>
      <c r="F256" s="20">
        <f t="shared" si="12"/>
        <v>106.56710730142895</v>
      </c>
      <c r="G256" s="20">
        <f t="shared" si="13"/>
        <v>98.116555708308539</v>
      </c>
    </row>
    <row r="257" spans="1:7" ht="25.5" x14ac:dyDescent="0.2">
      <c r="A257" s="25" t="s">
        <v>329</v>
      </c>
      <c r="B257" s="43" t="s">
        <v>669</v>
      </c>
      <c r="C257" s="21">
        <v>542614.30000000005</v>
      </c>
      <c r="D257" s="21">
        <v>542614.30000000005</v>
      </c>
      <c r="E257" s="21">
        <v>542614.30000000005</v>
      </c>
      <c r="F257" s="15">
        <f t="shared" si="12"/>
        <v>100</v>
      </c>
      <c r="G257" s="15">
        <f t="shared" si="13"/>
        <v>100</v>
      </c>
    </row>
    <row r="258" spans="1:7" ht="25.5" x14ac:dyDescent="0.2">
      <c r="A258" s="25" t="s">
        <v>330</v>
      </c>
      <c r="B258" s="43" t="s">
        <v>331</v>
      </c>
      <c r="C258" s="21">
        <v>17820</v>
      </c>
      <c r="D258" s="21">
        <v>17820</v>
      </c>
      <c r="E258" s="21">
        <v>17796.599999999999</v>
      </c>
      <c r="F258" s="15">
        <f t="shared" si="12"/>
        <v>99.868686868686865</v>
      </c>
      <c r="G258" s="15">
        <f t="shared" si="13"/>
        <v>99.868686868686865</v>
      </c>
    </row>
    <row r="259" spans="1:7" ht="24.75" customHeight="1" x14ac:dyDescent="0.2">
      <c r="A259" s="25" t="s">
        <v>332</v>
      </c>
      <c r="B259" s="43" t="s">
        <v>333</v>
      </c>
      <c r="C259" s="21">
        <v>223026.3</v>
      </c>
      <c r="D259" s="21">
        <v>243776.7</v>
      </c>
      <c r="E259" s="21">
        <v>243776.7</v>
      </c>
      <c r="F259" s="15">
        <f t="shared" si="12"/>
        <v>109.30401481798336</v>
      </c>
      <c r="G259" s="15">
        <f t="shared" si="13"/>
        <v>100</v>
      </c>
    </row>
    <row r="260" spans="1:7" ht="15" customHeight="1" x14ac:dyDescent="0.2">
      <c r="A260" s="5" t="s">
        <v>334</v>
      </c>
      <c r="B260" s="46" t="s">
        <v>335</v>
      </c>
      <c r="C260" s="40">
        <f>+C261</f>
        <v>29498.400000000001</v>
      </c>
      <c r="D260" s="40">
        <f>+D261</f>
        <v>29498.400000000001</v>
      </c>
      <c r="E260" s="40">
        <f>+E261</f>
        <v>29498.400000000001</v>
      </c>
      <c r="F260" s="19">
        <f t="shared" si="12"/>
        <v>100</v>
      </c>
      <c r="G260" s="19">
        <f t="shared" si="13"/>
        <v>100</v>
      </c>
    </row>
    <row r="261" spans="1:7" ht="25.5" x14ac:dyDescent="0.2">
      <c r="A261" s="25" t="s">
        <v>754</v>
      </c>
      <c r="B261" s="43" t="s">
        <v>336</v>
      </c>
      <c r="C261" s="21">
        <v>29498.400000000001</v>
      </c>
      <c r="D261" s="21">
        <v>29498.400000000001</v>
      </c>
      <c r="E261" s="21">
        <v>29498.400000000001</v>
      </c>
      <c r="F261" s="15">
        <f t="shared" si="12"/>
        <v>100</v>
      </c>
      <c r="G261" s="15">
        <f t="shared" si="13"/>
        <v>100</v>
      </c>
    </row>
    <row r="262" spans="1:7" ht="25.5" customHeight="1" x14ac:dyDescent="0.2">
      <c r="A262" s="25" t="s">
        <v>337</v>
      </c>
      <c r="B262" s="43" t="s">
        <v>670</v>
      </c>
      <c r="C262" s="21">
        <f>+C263</f>
        <v>409750</v>
      </c>
      <c r="D262" s="21">
        <f>+D263</f>
        <v>600142</v>
      </c>
      <c r="E262" s="21">
        <f>+E263</f>
        <v>600142</v>
      </c>
      <c r="F262" s="15">
        <f t="shared" si="12"/>
        <v>146.4654057352044</v>
      </c>
      <c r="G262" s="15">
        <f t="shared" si="13"/>
        <v>100</v>
      </c>
    </row>
    <row r="263" spans="1:7" ht="38.25" x14ac:dyDescent="0.2">
      <c r="A263" s="25" t="s">
        <v>755</v>
      </c>
      <c r="B263" s="43" t="s">
        <v>671</v>
      </c>
      <c r="C263" s="21">
        <v>409750</v>
      </c>
      <c r="D263" s="21">
        <v>600142</v>
      </c>
      <c r="E263" s="21">
        <v>600142</v>
      </c>
      <c r="F263" s="15">
        <f t="shared" si="12"/>
        <v>146.4654057352044</v>
      </c>
      <c r="G263" s="15">
        <f t="shared" si="13"/>
        <v>100</v>
      </c>
    </row>
    <row r="264" spans="1:7" ht="25.5" x14ac:dyDescent="0.2">
      <c r="A264" s="25" t="s">
        <v>338</v>
      </c>
      <c r="B264" s="43" t="s">
        <v>339</v>
      </c>
      <c r="C264" s="21">
        <v>9073</v>
      </c>
      <c r="D264" s="21">
        <v>9073</v>
      </c>
      <c r="E264" s="21">
        <v>9073</v>
      </c>
      <c r="F264" s="15">
        <f t="shared" si="12"/>
        <v>100</v>
      </c>
      <c r="G264" s="15">
        <f t="shared" si="13"/>
        <v>100</v>
      </c>
    </row>
    <row r="265" spans="1:7" ht="25.5" x14ac:dyDescent="0.2">
      <c r="A265" s="25" t="s">
        <v>756</v>
      </c>
      <c r="B265" s="43" t="s">
        <v>340</v>
      </c>
      <c r="C265" s="21">
        <v>52737</v>
      </c>
      <c r="D265" s="21">
        <v>52737</v>
      </c>
      <c r="E265" s="21">
        <v>27860.400000000001</v>
      </c>
      <c r="F265" s="15">
        <f t="shared" si="12"/>
        <v>52.82894362591729</v>
      </c>
      <c r="G265" s="15">
        <f t="shared" si="13"/>
        <v>52.82894362591729</v>
      </c>
    </row>
    <row r="266" spans="1:7" ht="25.5" x14ac:dyDescent="0.2">
      <c r="A266" s="25" t="s">
        <v>341</v>
      </c>
      <c r="B266" s="43" t="s">
        <v>342</v>
      </c>
      <c r="C266" s="21">
        <v>6481</v>
      </c>
      <c r="D266" s="21">
        <v>7325</v>
      </c>
      <c r="E266" s="21">
        <v>7325</v>
      </c>
      <c r="F266" s="15">
        <f t="shared" si="12"/>
        <v>113.02268168492517</v>
      </c>
      <c r="G266" s="15">
        <f t="shared" si="13"/>
        <v>100</v>
      </c>
    </row>
    <row r="267" spans="1:7" ht="38.25" customHeight="1" x14ac:dyDescent="0.2">
      <c r="A267" s="25" t="s">
        <v>343</v>
      </c>
      <c r="B267" s="43" t="s">
        <v>344</v>
      </c>
      <c r="C267" s="21">
        <v>111551</v>
      </c>
      <c r="D267" s="21">
        <v>111551</v>
      </c>
      <c r="E267" s="21">
        <v>111551</v>
      </c>
      <c r="F267" s="15">
        <f t="shared" si="12"/>
        <v>100</v>
      </c>
      <c r="G267" s="15">
        <f t="shared" si="13"/>
        <v>100</v>
      </c>
    </row>
    <row r="268" spans="1:7" ht="51" x14ac:dyDescent="0.2">
      <c r="A268" s="25" t="s">
        <v>728</v>
      </c>
      <c r="B268" s="43" t="s">
        <v>345</v>
      </c>
      <c r="C268" s="21">
        <f>+C269</f>
        <v>30000</v>
      </c>
      <c r="D268" s="21">
        <f>+D269</f>
        <v>30000</v>
      </c>
      <c r="E268" s="21">
        <f>+E269</f>
        <v>30000</v>
      </c>
      <c r="F268" s="15">
        <f t="shared" si="12"/>
        <v>100</v>
      </c>
      <c r="G268" s="15">
        <f t="shared" si="13"/>
        <v>100</v>
      </c>
    </row>
    <row r="269" spans="1:7" ht="49.5" customHeight="1" x14ac:dyDescent="0.2">
      <c r="A269" s="25" t="s">
        <v>757</v>
      </c>
      <c r="B269" s="43" t="s">
        <v>346</v>
      </c>
      <c r="C269" s="21">
        <v>30000</v>
      </c>
      <c r="D269" s="21">
        <v>30000</v>
      </c>
      <c r="E269" s="21">
        <v>30000</v>
      </c>
      <c r="F269" s="15">
        <f t="shared" si="12"/>
        <v>100</v>
      </c>
      <c r="G269" s="15">
        <f t="shared" si="13"/>
        <v>100</v>
      </c>
    </row>
    <row r="270" spans="1:7" ht="38.25" x14ac:dyDescent="0.2">
      <c r="A270" s="25" t="s">
        <v>347</v>
      </c>
      <c r="B270" s="43" t="s">
        <v>348</v>
      </c>
      <c r="C270" s="21">
        <f>+C271</f>
        <v>193298</v>
      </c>
      <c r="D270" s="21">
        <f>+D271</f>
        <v>193298</v>
      </c>
      <c r="E270" s="21">
        <f>+E271</f>
        <v>179002.1</v>
      </c>
      <c r="F270" s="15">
        <f t="shared" si="12"/>
        <v>92.604217322476174</v>
      </c>
      <c r="G270" s="15">
        <f t="shared" si="13"/>
        <v>92.604217322476174</v>
      </c>
    </row>
    <row r="271" spans="1:7" ht="49.5" customHeight="1" x14ac:dyDescent="0.2">
      <c r="A271" s="25" t="s">
        <v>349</v>
      </c>
      <c r="B271" s="43" t="s">
        <v>350</v>
      </c>
      <c r="C271" s="21">
        <v>193298</v>
      </c>
      <c r="D271" s="21">
        <v>193298</v>
      </c>
      <c r="E271" s="21">
        <v>179002.1</v>
      </c>
      <c r="F271" s="15">
        <f t="shared" si="12"/>
        <v>92.604217322476174</v>
      </c>
      <c r="G271" s="15">
        <f t="shared" si="13"/>
        <v>92.604217322476174</v>
      </c>
    </row>
    <row r="272" spans="1:7" ht="113.25" customHeight="1" x14ac:dyDescent="0.2">
      <c r="A272" s="25" t="s">
        <v>351</v>
      </c>
      <c r="B272" s="43" t="s">
        <v>672</v>
      </c>
      <c r="C272" s="21">
        <v>234500</v>
      </c>
      <c r="D272" s="21">
        <v>274500</v>
      </c>
      <c r="E272" s="21">
        <v>274500</v>
      </c>
      <c r="F272" s="15">
        <f t="shared" si="12"/>
        <v>117.05756929637528</v>
      </c>
      <c r="G272" s="15">
        <f t="shared" si="13"/>
        <v>100</v>
      </c>
    </row>
    <row r="273" spans="1:7" ht="25.5" customHeight="1" x14ac:dyDescent="0.2">
      <c r="A273" s="25" t="s">
        <v>352</v>
      </c>
      <c r="B273" s="43" t="s">
        <v>673</v>
      </c>
      <c r="C273" s="21">
        <v>5162</v>
      </c>
      <c r="D273" s="21">
        <v>5162</v>
      </c>
      <c r="E273" s="21">
        <f>72.7-0.1</f>
        <v>72.600000000000009</v>
      </c>
      <c r="F273" s="15">
        <f t="shared" si="12"/>
        <v>1.406431615652848</v>
      </c>
      <c r="G273" s="15">
        <f t="shared" si="13"/>
        <v>1.406431615652848</v>
      </c>
    </row>
    <row r="274" spans="1:7" ht="25.5" x14ac:dyDescent="0.2">
      <c r="A274" s="25" t="s">
        <v>758</v>
      </c>
      <c r="B274" s="43" t="s">
        <v>674</v>
      </c>
      <c r="C274" s="21">
        <v>9434</v>
      </c>
      <c r="D274" s="21">
        <v>9434</v>
      </c>
      <c r="E274" s="21">
        <v>9434</v>
      </c>
      <c r="F274" s="15">
        <f t="shared" si="12"/>
        <v>100</v>
      </c>
      <c r="G274" s="15">
        <f t="shared" si="13"/>
        <v>100</v>
      </c>
    </row>
    <row r="275" spans="1:7" ht="38.25" x14ac:dyDescent="0.2">
      <c r="A275" s="25" t="s">
        <v>353</v>
      </c>
      <c r="B275" s="43" t="s">
        <v>675</v>
      </c>
      <c r="C275" s="21">
        <v>159665</v>
      </c>
      <c r="D275" s="21">
        <v>159665</v>
      </c>
      <c r="E275" s="21">
        <v>159665</v>
      </c>
      <c r="F275" s="15">
        <f t="shared" si="12"/>
        <v>100</v>
      </c>
      <c r="G275" s="15">
        <f t="shared" si="13"/>
        <v>100</v>
      </c>
    </row>
    <row r="276" spans="1:7" ht="52.5" customHeight="1" x14ac:dyDescent="0.2">
      <c r="A276" s="25" t="s">
        <v>354</v>
      </c>
      <c r="B276" s="43" t="s">
        <v>355</v>
      </c>
      <c r="C276" s="21">
        <v>85205.5</v>
      </c>
      <c r="D276" s="21">
        <v>101305.3</v>
      </c>
      <c r="E276" s="21">
        <v>101305.3</v>
      </c>
      <c r="F276" s="15">
        <f t="shared" si="12"/>
        <v>118.89525910886034</v>
      </c>
      <c r="G276" s="15">
        <f t="shared" si="13"/>
        <v>100</v>
      </c>
    </row>
    <row r="277" spans="1:7" ht="25.5" x14ac:dyDescent="0.2">
      <c r="A277" s="25" t="s">
        <v>356</v>
      </c>
      <c r="B277" s="43" t="s">
        <v>357</v>
      </c>
      <c r="C277" s="21">
        <v>207000</v>
      </c>
      <c r="D277" s="21">
        <v>207000</v>
      </c>
      <c r="E277" s="21">
        <v>207000</v>
      </c>
      <c r="F277" s="15">
        <f t="shared" si="12"/>
        <v>100</v>
      </c>
      <c r="G277" s="15">
        <f t="shared" si="13"/>
        <v>100</v>
      </c>
    </row>
    <row r="278" spans="1:7" ht="25.5" x14ac:dyDescent="0.2">
      <c r="A278" s="25" t="s">
        <v>358</v>
      </c>
      <c r="B278" s="43" t="s">
        <v>359</v>
      </c>
      <c r="C278" s="21">
        <v>89029</v>
      </c>
      <c r="D278" s="21">
        <v>89029</v>
      </c>
      <c r="E278" s="21">
        <v>65000</v>
      </c>
      <c r="F278" s="15">
        <f t="shared" si="12"/>
        <v>73.009918116568755</v>
      </c>
      <c r="G278" s="15">
        <f t="shared" si="13"/>
        <v>73.009918116568755</v>
      </c>
    </row>
    <row r="279" spans="1:7" ht="49.5" customHeight="1" x14ac:dyDescent="0.2">
      <c r="A279" s="25" t="s">
        <v>360</v>
      </c>
      <c r="B279" s="43" t="s">
        <v>676</v>
      </c>
      <c r="C279" s="21">
        <f>+C280</f>
        <v>492210</v>
      </c>
      <c r="D279" s="21">
        <f>+D280</f>
        <v>492210</v>
      </c>
      <c r="E279" s="21">
        <f>+E280</f>
        <v>492210</v>
      </c>
      <c r="F279" s="15">
        <f t="shared" si="12"/>
        <v>100</v>
      </c>
      <c r="G279" s="15">
        <f t="shared" si="13"/>
        <v>100</v>
      </c>
    </row>
    <row r="280" spans="1:7" ht="50.25" customHeight="1" x14ac:dyDescent="0.2">
      <c r="A280" s="25" t="s">
        <v>361</v>
      </c>
      <c r="B280" s="43" t="s">
        <v>677</v>
      </c>
      <c r="C280" s="21">
        <v>492210</v>
      </c>
      <c r="D280" s="21">
        <v>492210</v>
      </c>
      <c r="E280" s="21">
        <v>492210</v>
      </c>
      <c r="F280" s="15">
        <f t="shared" si="12"/>
        <v>100</v>
      </c>
      <c r="G280" s="15">
        <f t="shared" si="13"/>
        <v>100</v>
      </c>
    </row>
    <row r="281" spans="1:7" ht="24" customHeight="1" x14ac:dyDescent="0.2">
      <c r="A281" s="25" t="s">
        <v>362</v>
      </c>
      <c r="B281" s="43" t="s">
        <v>363</v>
      </c>
      <c r="C281" s="21">
        <f>+C282</f>
        <v>277406.8</v>
      </c>
      <c r="D281" s="21">
        <f>+D282</f>
        <v>277406.8</v>
      </c>
      <c r="E281" s="21">
        <f>+E282</f>
        <v>277406.8</v>
      </c>
      <c r="F281" s="15">
        <f t="shared" si="12"/>
        <v>100</v>
      </c>
      <c r="G281" s="15">
        <f t="shared" si="13"/>
        <v>100</v>
      </c>
    </row>
    <row r="282" spans="1:7" ht="36" customHeight="1" x14ac:dyDescent="0.2">
      <c r="A282" s="25" t="s">
        <v>364</v>
      </c>
      <c r="B282" s="43" t="s">
        <v>365</v>
      </c>
      <c r="C282" s="21">
        <v>277406.8</v>
      </c>
      <c r="D282" s="21">
        <v>277406.8</v>
      </c>
      <c r="E282" s="21">
        <v>277406.8</v>
      </c>
      <c r="F282" s="15">
        <f t="shared" si="12"/>
        <v>100</v>
      </c>
      <c r="G282" s="15">
        <f t="shared" si="13"/>
        <v>100</v>
      </c>
    </row>
    <row r="283" spans="1:7" ht="49.5" customHeight="1" x14ac:dyDescent="0.2">
      <c r="A283" s="25" t="s">
        <v>729</v>
      </c>
      <c r="B283" s="43" t="s">
        <v>678</v>
      </c>
      <c r="C283" s="21">
        <f>+C284</f>
        <v>1200</v>
      </c>
      <c r="D283" s="21">
        <f>+D284</f>
        <v>2666.3</v>
      </c>
      <c r="E283" s="21">
        <f>+E284</f>
        <v>2666.3</v>
      </c>
      <c r="F283" s="15">
        <f t="shared" si="12"/>
        <v>222.19166666666669</v>
      </c>
      <c r="G283" s="15">
        <f t="shared" si="13"/>
        <v>100</v>
      </c>
    </row>
    <row r="284" spans="1:7" ht="63.75" x14ac:dyDescent="0.2">
      <c r="A284" s="25" t="s">
        <v>759</v>
      </c>
      <c r="B284" s="43" t="s">
        <v>679</v>
      </c>
      <c r="C284" s="21">
        <v>1200</v>
      </c>
      <c r="D284" s="21">
        <v>2666.3</v>
      </c>
      <c r="E284" s="21">
        <v>2666.3</v>
      </c>
      <c r="F284" s="15">
        <f t="shared" si="12"/>
        <v>222.19166666666669</v>
      </c>
      <c r="G284" s="15">
        <f t="shared" si="13"/>
        <v>100</v>
      </c>
    </row>
    <row r="285" spans="1:7" ht="49.5" customHeight="1" x14ac:dyDescent="0.2">
      <c r="A285" s="25" t="s">
        <v>366</v>
      </c>
      <c r="B285" s="43" t="s">
        <v>367</v>
      </c>
      <c r="C285" s="21">
        <v>48548.7</v>
      </c>
      <c r="D285" s="21">
        <v>50311.8</v>
      </c>
      <c r="E285" s="21">
        <v>50311.8</v>
      </c>
      <c r="F285" s="15">
        <f t="shared" si="12"/>
        <v>103.63161114509762</v>
      </c>
      <c r="G285" s="15">
        <f t="shared" si="13"/>
        <v>100</v>
      </c>
    </row>
    <row r="286" spans="1:7" ht="13.5" customHeight="1" x14ac:dyDescent="0.2">
      <c r="A286" s="5" t="s">
        <v>730</v>
      </c>
      <c r="B286" s="46" t="s">
        <v>680</v>
      </c>
      <c r="C286" s="40">
        <f>+C287</f>
        <v>408900</v>
      </c>
      <c r="D286" s="40">
        <f>+D287</f>
        <v>412653.9</v>
      </c>
      <c r="E286" s="40">
        <f>+E287</f>
        <v>412653.9</v>
      </c>
      <c r="F286" s="19">
        <f t="shared" si="12"/>
        <v>100.91804842259722</v>
      </c>
      <c r="G286" s="19">
        <f t="shared" si="13"/>
        <v>100</v>
      </c>
    </row>
    <row r="287" spans="1:7" ht="24" customHeight="1" x14ac:dyDescent="0.2">
      <c r="A287" s="25" t="s">
        <v>731</v>
      </c>
      <c r="B287" s="43" t="s">
        <v>368</v>
      </c>
      <c r="C287" s="21">
        <f>SUM(C288:C290)</f>
        <v>408900</v>
      </c>
      <c r="D287" s="21">
        <f>SUM(D288:D290)</f>
        <v>412653.9</v>
      </c>
      <c r="E287" s="21">
        <f>SUM(E288:E290)</f>
        <v>412653.9</v>
      </c>
      <c r="F287" s="15">
        <f t="shared" si="12"/>
        <v>100.91804842259722</v>
      </c>
      <c r="G287" s="15">
        <f t="shared" si="13"/>
        <v>100</v>
      </c>
    </row>
    <row r="288" spans="1:7" ht="24" customHeight="1" x14ac:dyDescent="0.2">
      <c r="A288" s="25" t="s">
        <v>760</v>
      </c>
      <c r="B288" s="43" t="s">
        <v>368</v>
      </c>
      <c r="C288" s="21">
        <v>56500</v>
      </c>
      <c r="D288" s="21">
        <v>56500</v>
      </c>
      <c r="E288" s="21">
        <v>56500</v>
      </c>
      <c r="F288" s="15">
        <f t="shared" si="12"/>
        <v>100</v>
      </c>
      <c r="G288" s="15">
        <f t="shared" si="13"/>
        <v>100</v>
      </c>
    </row>
    <row r="289" spans="1:7" ht="24" customHeight="1" x14ac:dyDescent="0.2">
      <c r="A289" s="25" t="s">
        <v>761</v>
      </c>
      <c r="B289" s="43" t="s">
        <v>368</v>
      </c>
      <c r="C289" s="21">
        <v>0</v>
      </c>
      <c r="D289" s="21">
        <v>3753.9</v>
      </c>
      <c r="E289" s="21">
        <v>3753.9</v>
      </c>
      <c r="F289" s="15"/>
      <c r="G289" s="15">
        <f t="shared" si="13"/>
        <v>100</v>
      </c>
    </row>
    <row r="290" spans="1:7" ht="24" customHeight="1" x14ac:dyDescent="0.2">
      <c r="A290" s="25" t="s">
        <v>762</v>
      </c>
      <c r="B290" s="43" t="s">
        <v>368</v>
      </c>
      <c r="C290" s="21">
        <v>352400</v>
      </c>
      <c r="D290" s="21">
        <v>352400</v>
      </c>
      <c r="E290" s="21">
        <v>352400</v>
      </c>
      <c r="F290" s="15">
        <f t="shared" si="12"/>
        <v>100</v>
      </c>
      <c r="G290" s="15">
        <f t="shared" si="13"/>
        <v>100</v>
      </c>
    </row>
    <row r="291" spans="1:7" ht="37.5" customHeight="1" x14ac:dyDescent="0.2">
      <c r="A291" s="25" t="s">
        <v>369</v>
      </c>
      <c r="B291" s="43" t="s">
        <v>370</v>
      </c>
      <c r="C291" s="21">
        <v>10939.5</v>
      </c>
      <c r="D291" s="21">
        <v>11990</v>
      </c>
      <c r="E291" s="21">
        <v>11990</v>
      </c>
      <c r="F291" s="15">
        <f t="shared" si="12"/>
        <v>109.60281548516843</v>
      </c>
      <c r="G291" s="15">
        <f t="shared" si="13"/>
        <v>100</v>
      </c>
    </row>
    <row r="292" spans="1:7" ht="113.25" customHeight="1" x14ac:dyDescent="0.2">
      <c r="A292" s="25" t="s">
        <v>371</v>
      </c>
      <c r="B292" s="43" t="s">
        <v>681</v>
      </c>
      <c r="C292" s="21">
        <v>508000</v>
      </c>
      <c r="D292" s="21">
        <v>508000</v>
      </c>
      <c r="E292" s="21">
        <v>502070</v>
      </c>
      <c r="F292" s="15">
        <f t="shared" si="12"/>
        <v>98.832677165354326</v>
      </c>
      <c r="G292" s="15">
        <f t="shared" si="13"/>
        <v>98.832677165354326</v>
      </c>
    </row>
    <row r="293" spans="1:7" ht="87.75" customHeight="1" x14ac:dyDescent="0.2">
      <c r="A293" s="25" t="s">
        <v>372</v>
      </c>
      <c r="B293" s="43" t="s">
        <v>682</v>
      </c>
      <c r="C293" s="21">
        <v>92392</v>
      </c>
      <c r="D293" s="21">
        <v>124392</v>
      </c>
      <c r="E293" s="21">
        <v>124392</v>
      </c>
      <c r="F293" s="15">
        <f t="shared" si="12"/>
        <v>134.63503333621958</v>
      </c>
      <c r="G293" s="15">
        <f t="shared" si="13"/>
        <v>100</v>
      </c>
    </row>
    <row r="294" spans="1:7" ht="24" customHeight="1" x14ac:dyDescent="0.2">
      <c r="A294" s="25" t="s">
        <v>373</v>
      </c>
      <c r="B294" s="43" t="s">
        <v>374</v>
      </c>
      <c r="C294" s="21">
        <v>18300</v>
      </c>
      <c r="D294" s="21">
        <v>18300</v>
      </c>
      <c r="E294" s="21">
        <v>18300</v>
      </c>
      <c r="F294" s="15">
        <f t="shared" si="12"/>
        <v>100</v>
      </c>
      <c r="G294" s="15">
        <f t="shared" si="13"/>
        <v>100</v>
      </c>
    </row>
    <row r="295" spans="1:7" ht="36.75" customHeight="1" x14ac:dyDescent="0.2">
      <c r="A295" s="25" t="s">
        <v>375</v>
      </c>
      <c r="B295" s="43" t="s">
        <v>376</v>
      </c>
      <c r="C295" s="21">
        <f>+C296</f>
        <v>8386</v>
      </c>
      <c r="D295" s="21">
        <f>+D296</f>
        <v>8386</v>
      </c>
      <c r="E295" s="21">
        <f>+E296</f>
        <v>8386</v>
      </c>
      <c r="F295" s="15">
        <f t="shared" si="12"/>
        <v>100</v>
      </c>
      <c r="G295" s="15">
        <f t="shared" si="13"/>
        <v>100</v>
      </c>
    </row>
    <row r="296" spans="1:7" ht="24.75" customHeight="1" x14ac:dyDescent="0.2">
      <c r="A296" s="25" t="s">
        <v>377</v>
      </c>
      <c r="B296" s="43" t="s">
        <v>378</v>
      </c>
      <c r="C296" s="21">
        <v>8386</v>
      </c>
      <c r="D296" s="21">
        <v>8386</v>
      </c>
      <c r="E296" s="21">
        <v>8386</v>
      </c>
      <c r="F296" s="15">
        <f t="shared" si="12"/>
        <v>100</v>
      </c>
      <c r="G296" s="15">
        <f t="shared" si="13"/>
        <v>100</v>
      </c>
    </row>
    <row r="297" spans="1:7" x14ac:dyDescent="0.2">
      <c r="A297" s="5" t="s">
        <v>379</v>
      </c>
      <c r="B297" s="46" t="s">
        <v>380</v>
      </c>
      <c r="C297" s="40">
        <f>+C298</f>
        <v>311250</v>
      </c>
      <c r="D297" s="40">
        <f>+D298</f>
        <v>311250</v>
      </c>
      <c r="E297" s="40">
        <f>+E298</f>
        <v>311250</v>
      </c>
      <c r="F297" s="19">
        <f t="shared" si="12"/>
        <v>100</v>
      </c>
      <c r="G297" s="19">
        <f t="shared" si="13"/>
        <v>100</v>
      </c>
    </row>
    <row r="298" spans="1:7" ht="25.5" x14ac:dyDescent="0.2">
      <c r="A298" s="25" t="s">
        <v>763</v>
      </c>
      <c r="B298" s="43" t="s">
        <v>381</v>
      </c>
      <c r="C298" s="21">
        <v>311250</v>
      </c>
      <c r="D298" s="21">
        <v>311250</v>
      </c>
      <c r="E298" s="21">
        <v>311250</v>
      </c>
      <c r="F298" s="15">
        <f t="shared" si="12"/>
        <v>100</v>
      </c>
      <c r="G298" s="15">
        <f t="shared" si="13"/>
        <v>100</v>
      </c>
    </row>
    <row r="299" spans="1:7" ht="48.75" customHeight="1" x14ac:dyDescent="0.2">
      <c r="A299" s="25" t="s">
        <v>382</v>
      </c>
      <c r="B299" s="43" t="s">
        <v>383</v>
      </c>
      <c r="C299" s="21">
        <f>+C300</f>
        <v>632186.4</v>
      </c>
      <c r="D299" s="21">
        <f>+D300</f>
        <v>632186.4</v>
      </c>
      <c r="E299" s="21">
        <f>+E300</f>
        <v>626661.4</v>
      </c>
      <c r="F299" s="15">
        <f t="shared" si="12"/>
        <v>99.126048899501797</v>
      </c>
      <c r="G299" s="15">
        <f t="shared" si="13"/>
        <v>99.126048899501797</v>
      </c>
    </row>
    <row r="300" spans="1:7" ht="51.75" customHeight="1" x14ac:dyDescent="0.2">
      <c r="A300" s="25" t="s">
        <v>732</v>
      </c>
      <c r="B300" s="43" t="s">
        <v>385</v>
      </c>
      <c r="C300" s="21">
        <f>SUM(C301:C304)</f>
        <v>632186.4</v>
      </c>
      <c r="D300" s="21">
        <f>SUM(D301:D304)</f>
        <v>632186.4</v>
      </c>
      <c r="E300" s="21">
        <f>SUM(E301:E304)</f>
        <v>626661.4</v>
      </c>
      <c r="F300" s="15">
        <f t="shared" si="12"/>
        <v>99.126048899501797</v>
      </c>
      <c r="G300" s="15">
        <f t="shared" si="13"/>
        <v>99.126048899501797</v>
      </c>
    </row>
    <row r="301" spans="1:7" ht="51.75" customHeight="1" x14ac:dyDescent="0.2">
      <c r="A301" s="25" t="s">
        <v>384</v>
      </c>
      <c r="B301" s="43" t="s">
        <v>385</v>
      </c>
      <c r="C301" s="21">
        <v>134600</v>
      </c>
      <c r="D301" s="21">
        <v>134600</v>
      </c>
      <c r="E301" s="21">
        <v>134600</v>
      </c>
      <c r="F301" s="15">
        <f t="shared" si="12"/>
        <v>100</v>
      </c>
      <c r="G301" s="15">
        <f t="shared" si="13"/>
        <v>100</v>
      </c>
    </row>
    <row r="302" spans="1:7" ht="51.75" customHeight="1" x14ac:dyDescent="0.2">
      <c r="A302" s="25" t="s">
        <v>386</v>
      </c>
      <c r="B302" s="43" t="s">
        <v>385</v>
      </c>
      <c r="C302" s="21">
        <v>42048</v>
      </c>
      <c r="D302" s="21">
        <v>42048</v>
      </c>
      <c r="E302" s="21">
        <v>42048</v>
      </c>
      <c r="F302" s="15">
        <f t="shared" si="12"/>
        <v>100</v>
      </c>
      <c r="G302" s="15">
        <f t="shared" si="13"/>
        <v>100</v>
      </c>
    </row>
    <row r="303" spans="1:7" ht="51.75" customHeight="1" x14ac:dyDescent="0.2">
      <c r="A303" s="25" t="s">
        <v>764</v>
      </c>
      <c r="B303" s="43" t="s">
        <v>385</v>
      </c>
      <c r="C303" s="21">
        <v>5525</v>
      </c>
      <c r="D303" s="21">
        <v>5525</v>
      </c>
      <c r="E303" s="21">
        <v>0</v>
      </c>
      <c r="F303" s="15">
        <f t="shared" si="12"/>
        <v>0</v>
      </c>
      <c r="G303" s="15">
        <f t="shared" si="13"/>
        <v>0</v>
      </c>
    </row>
    <row r="304" spans="1:7" ht="51.75" customHeight="1" x14ac:dyDescent="0.2">
      <c r="A304" s="25" t="s">
        <v>387</v>
      </c>
      <c r="B304" s="43" t="s">
        <v>385</v>
      </c>
      <c r="C304" s="21">
        <v>450013.4</v>
      </c>
      <c r="D304" s="21">
        <v>450013.4</v>
      </c>
      <c r="E304" s="21">
        <v>450013.4</v>
      </c>
      <c r="F304" s="15">
        <f t="shared" si="12"/>
        <v>100</v>
      </c>
      <c r="G304" s="15">
        <f t="shared" si="13"/>
        <v>100</v>
      </c>
    </row>
    <row r="305" spans="1:7" ht="23.25" customHeight="1" x14ac:dyDescent="0.2">
      <c r="A305" s="25" t="s">
        <v>388</v>
      </c>
      <c r="B305" s="43" t="s">
        <v>389</v>
      </c>
      <c r="C305" s="21">
        <v>70903</v>
      </c>
      <c r="D305" s="21">
        <v>72780</v>
      </c>
      <c r="E305" s="21">
        <v>72780</v>
      </c>
      <c r="F305" s="15">
        <f t="shared" si="12"/>
        <v>102.6472786765017</v>
      </c>
      <c r="G305" s="15">
        <f t="shared" si="13"/>
        <v>100</v>
      </c>
    </row>
    <row r="306" spans="1:7" ht="36.75" customHeight="1" x14ac:dyDescent="0.2">
      <c r="A306" s="25" t="s">
        <v>390</v>
      </c>
      <c r="B306" s="43" t="s">
        <v>391</v>
      </c>
      <c r="C306" s="21">
        <f>+C307</f>
        <v>122200</v>
      </c>
      <c r="D306" s="21">
        <f>+D307</f>
        <v>122200</v>
      </c>
      <c r="E306" s="21">
        <f>+E307</f>
        <v>122200</v>
      </c>
      <c r="F306" s="15">
        <f t="shared" si="12"/>
        <v>100</v>
      </c>
      <c r="G306" s="15">
        <f t="shared" si="13"/>
        <v>100</v>
      </c>
    </row>
    <row r="307" spans="1:7" ht="36.75" customHeight="1" x14ac:dyDescent="0.2">
      <c r="A307" s="25" t="s">
        <v>392</v>
      </c>
      <c r="B307" s="43" t="s">
        <v>393</v>
      </c>
      <c r="C307" s="21">
        <v>122200</v>
      </c>
      <c r="D307" s="21">
        <v>122200</v>
      </c>
      <c r="E307" s="21">
        <v>122200</v>
      </c>
      <c r="F307" s="15">
        <f t="shared" si="12"/>
        <v>100</v>
      </c>
      <c r="G307" s="15">
        <f t="shared" si="13"/>
        <v>100</v>
      </c>
    </row>
    <row r="308" spans="1:7" ht="89.25" x14ac:dyDescent="0.2">
      <c r="A308" s="25" t="s">
        <v>765</v>
      </c>
      <c r="B308" s="43" t="s">
        <v>683</v>
      </c>
      <c r="C308" s="21">
        <v>0</v>
      </c>
      <c r="D308" s="21">
        <v>17777.8</v>
      </c>
      <c r="E308" s="21">
        <v>17777.8</v>
      </c>
      <c r="F308" s="15"/>
      <c r="G308" s="15">
        <f t="shared" si="13"/>
        <v>100</v>
      </c>
    </row>
    <row r="309" spans="1:7" ht="87.75" customHeight="1" x14ac:dyDescent="0.2">
      <c r="A309" s="25" t="s">
        <v>733</v>
      </c>
      <c r="B309" s="43" t="s">
        <v>684</v>
      </c>
      <c r="C309" s="21">
        <f>+C310</f>
        <v>400975</v>
      </c>
      <c r="D309" s="21">
        <f>+D310</f>
        <v>427969.4</v>
      </c>
      <c r="E309" s="21">
        <f>+E310</f>
        <v>427969.4</v>
      </c>
      <c r="F309" s="15">
        <f t="shared" si="12"/>
        <v>106.73219028617744</v>
      </c>
      <c r="G309" s="15">
        <f t="shared" si="13"/>
        <v>100</v>
      </c>
    </row>
    <row r="310" spans="1:7" ht="87" customHeight="1" x14ac:dyDescent="0.2">
      <c r="A310" s="25" t="s">
        <v>766</v>
      </c>
      <c r="B310" s="43" t="s">
        <v>685</v>
      </c>
      <c r="C310" s="21">
        <v>400975</v>
      </c>
      <c r="D310" s="21">
        <v>427969.4</v>
      </c>
      <c r="E310" s="21">
        <v>427969.4</v>
      </c>
      <c r="F310" s="15">
        <f t="shared" si="12"/>
        <v>106.73219028617744</v>
      </c>
      <c r="G310" s="15">
        <f t="shared" si="13"/>
        <v>100</v>
      </c>
    </row>
    <row r="311" spans="1:7" ht="24" customHeight="1" x14ac:dyDescent="0.2">
      <c r="A311" s="25" t="s">
        <v>767</v>
      </c>
      <c r="B311" s="43" t="s">
        <v>686</v>
      </c>
      <c r="C311" s="21">
        <v>37598.400000000001</v>
      </c>
      <c r="D311" s="21">
        <v>113580</v>
      </c>
      <c r="E311" s="21">
        <v>113580</v>
      </c>
      <c r="F311" s="15">
        <f t="shared" si="12"/>
        <v>302.08732286480273</v>
      </c>
      <c r="G311" s="15">
        <f t="shared" si="13"/>
        <v>100</v>
      </c>
    </row>
    <row r="312" spans="1:7" ht="37.5" customHeight="1" x14ac:dyDescent="0.2">
      <c r="A312" s="25" t="s">
        <v>768</v>
      </c>
      <c r="B312" s="43" t="s">
        <v>687</v>
      </c>
      <c r="C312" s="21">
        <v>153177.1</v>
      </c>
      <c r="D312" s="21">
        <v>255190.3</v>
      </c>
      <c r="E312" s="21">
        <v>214689.6</v>
      </c>
      <c r="F312" s="15">
        <f t="shared" si="12"/>
        <v>140.15776509674097</v>
      </c>
      <c r="G312" s="15">
        <f t="shared" si="13"/>
        <v>84.12921651018867</v>
      </c>
    </row>
    <row r="313" spans="1:7" ht="25.5" x14ac:dyDescent="0.2">
      <c r="A313" s="25" t="s">
        <v>734</v>
      </c>
      <c r="B313" s="43" t="s">
        <v>688</v>
      </c>
      <c r="C313" s="21">
        <f>+C314</f>
        <v>378952.8</v>
      </c>
      <c r="D313" s="21">
        <f>+D314</f>
        <v>378952.8</v>
      </c>
      <c r="E313" s="21">
        <f>+E314</f>
        <v>368227.5</v>
      </c>
      <c r="F313" s="15">
        <f t="shared" si="12"/>
        <v>97.169753066872715</v>
      </c>
      <c r="G313" s="15">
        <f t="shared" si="13"/>
        <v>97.169753066872715</v>
      </c>
    </row>
    <row r="314" spans="1:7" ht="25.5" x14ac:dyDescent="0.2">
      <c r="A314" s="25" t="s">
        <v>769</v>
      </c>
      <c r="B314" s="43" t="s">
        <v>689</v>
      </c>
      <c r="C314" s="21">
        <v>378952.8</v>
      </c>
      <c r="D314" s="21">
        <v>378952.8</v>
      </c>
      <c r="E314" s="21">
        <v>368227.5</v>
      </c>
      <c r="F314" s="15">
        <f t="shared" si="12"/>
        <v>97.169753066872715</v>
      </c>
      <c r="G314" s="15">
        <f t="shared" si="13"/>
        <v>97.169753066872715</v>
      </c>
    </row>
    <row r="315" spans="1:7" ht="36.75" customHeight="1" x14ac:dyDescent="0.2">
      <c r="A315" s="25" t="s">
        <v>770</v>
      </c>
      <c r="B315" s="43" t="s">
        <v>690</v>
      </c>
      <c r="C315" s="21">
        <v>2161</v>
      </c>
      <c r="D315" s="21">
        <v>2161</v>
      </c>
      <c r="E315" s="21">
        <v>1896.6</v>
      </c>
      <c r="F315" s="15">
        <f t="shared" si="12"/>
        <v>87.764923646459962</v>
      </c>
      <c r="G315" s="15">
        <f t="shared" si="13"/>
        <v>87.764923646459962</v>
      </c>
    </row>
    <row r="316" spans="1:7" ht="24.75" customHeight="1" x14ac:dyDescent="0.2">
      <c r="A316" s="25" t="s">
        <v>735</v>
      </c>
      <c r="B316" s="43" t="s">
        <v>691</v>
      </c>
      <c r="C316" s="21">
        <f>+C317</f>
        <v>0</v>
      </c>
      <c r="D316" s="21">
        <f>+D317</f>
        <v>19873.8</v>
      </c>
      <c r="E316" s="21">
        <f>+E317</f>
        <v>19873.8</v>
      </c>
      <c r="F316" s="15"/>
      <c r="G316" s="15">
        <f t="shared" si="13"/>
        <v>100</v>
      </c>
    </row>
    <row r="317" spans="1:7" ht="25.5" x14ac:dyDescent="0.2">
      <c r="A317" s="25" t="s">
        <v>771</v>
      </c>
      <c r="B317" s="43" t="s">
        <v>692</v>
      </c>
      <c r="C317" s="21">
        <v>0</v>
      </c>
      <c r="D317" s="21">
        <f>19873.8</f>
        <v>19873.8</v>
      </c>
      <c r="E317" s="21">
        <f>19873.8</f>
        <v>19873.8</v>
      </c>
      <c r="F317" s="15"/>
      <c r="G317" s="15">
        <f t="shared" si="13"/>
        <v>100</v>
      </c>
    </row>
    <row r="318" spans="1:7" ht="38.25" x14ac:dyDescent="0.2">
      <c r="A318" s="25" t="s">
        <v>736</v>
      </c>
      <c r="B318" s="43" t="s">
        <v>693</v>
      </c>
      <c r="C318" s="21">
        <f>+C319</f>
        <v>18226</v>
      </c>
      <c r="D318" s="21">
        <f>+D319</f>
        <v>18226</v>
      </c>
      <c r="E318" s="21">
        <f>+E319</f>
        <v>18226</v>
      </c>
      <c r="F318" s="15">
        <f t="shared" si="12"/>
        <v>100</v>
      </c>
      <c r="G318" s="15">
        <f t="shared" si="13"/>
        <v>100</v>
      </c>
    </row>
    <row r="319" spans="1:7" ht="36.75" customHeight="1" x14ac:dyDescent="0.2">
      <c r="A319" s="25" t="s">
        <v>772</v>
      </c>
      <c r="B319" s="43" t="s">
        <v>694</v>
      </c>
      <c r="C319" s="21">
        <v>18226</v>
      </c>
      <c r="D319" s="21">
        <v>18226</v>
      </c>
      <c r="E319" s="21">
        <v>18226</v>
      </c>
      <c r="F319" s="15">
        <f t="shared" si="12"/>
        <v>100</v>
      </c>
      <c r="G319" s="15">
        <f t="shared" si="13"/>
        <v>100</v>
      </c>
    </row>
    <row r="320" spans="1:7" ht="74.25" customHeight="1" x14ac:dyDescent="0.2">
      <c r="A320" s="25" t="s">
        <v>773</v>
      </c>
      <c r="B320" s="43" t="s">
        <v>695</v>
      </c>
      <c r="C320" s="21">
        <v>6736.1</v>
      </c>
      <c r="D320" s="21">
        <f>6736.1-0.1</f>
        <v>6736</v>
      </c>
      <c r="E320" s="21">
        <f>6736.1-0.1</f>
        <v>6736</v>
      </c>
      <c r="F320" s="15">
        <f t="shared" si="12"/>
        <v>99.998515461468799</v>
      </c>
      <c r="G320" s="15">
        <f t="shared" si="13"/>
        <v>100</v>
      </c>
    </row>
    <row r="321" spans="1:7" ht="24.75" customHeight="1" x14ac:dyDescent="0.2">
      <c r="A321" s="25" t="s">
        <v>394</v>
      </c>
      <c r="B321" s="42" t="s">
        <v>395</v>
      </c>
      <c r="C321" s="20">
        <f>+C322+C324+C326+C328+C330+C332+C334+C336+C338+C340+C342+C344+C346+C348+C350+C351+C352+C353+C354+C356+C358+C360+C362</f>
        <v>4840655.3000000007</v>
      </c>
      <c r="D321" s="20">
        <f>+D322+D324+D326+D328+D330+D332+D334+D336+D338+D340+D342+D344+D346+D348+D350+D351+D352+D353+D354+D356+D358+D360+D362</f>
        <v>5114389.9000000004</v>
      </c>
      <c r="E321" s="20">
        <f>+E322+E324+E326+E328+E330+E332+E334+E336+E338+E340+E342+E344+E346+E348+E350+E351+E352+E353+E354+E356+E358+E360+E362</f>
        <v>4567831.5000000009</v>
      </c>
      <c r="F321" s="20">
        <f t="shared" ref="F321:F388" si="14">+E321/C321*100</f>
        <v>94.363907713073473</v>
      </c>
      <c r="G321" s="20">
        <f t="shared" ref="G321:G388" si="15">+E321/D321*100</f>
        <v>89.313321614372825</v>
      </c>
    </row>
    <row r="322" spans="1:7" ht="25.5" x14ac:dyDescent="0.2">
      <c r="A322" s="25" t="s">
        <v>396</v>
      </c>
      <c r="B322" s="43" t="s">
        <v>397</v>
      </c>
      <c r="C322" s="21">
        <f>+C323</f>
        <v>1712122.1</v>
      </c>
      <c r="D322" s="21">
        <f>+D323</f>
        <v>1712122.1</v>
      </c>
      <c r="E322" s="21">
        <f>+E323</f>
        <v>1242859.3999999999</v>
      </c>
      <c r="F322" s="15">
        <f t="shared" si="14"/>
        <v>72.591750319676379</v>
      </c>
      <c r="G322" s="15">
        <f t="shared" si="15"/>
        <v>72.591750319676379</v>
      </c>
    </row>
    <row r="323" spans="1:7" ht="25.5" x14ac:dyDescent="0.2">
      <c r="A323" s="25" t="s">
        <v>774</v>
      </c>
      <c r="B323" s="43" t="s">
        <v>398</v>
      </c>
      <c r="C323" s="21">
        <v>1712122.1</v>
      </c>
      <c r="D323" s="21">
        <v>1712122.1</v>
      </c>
      <c r="E323" s="21">
        <v>1242859.3999999999</v>
      </c>
      <c r="F323" s="15">
        <f t="shared" si="14"/>
        <v>72.591750319676379</v>
      </c>
      <c r="G323" s="15">
        <f t="shared" si="15"/>
        <v>72.591750319676379</v>
      </c>
    </row>
    <row r="324" spans="1:7" ht="25.5" x14ac:dyDescent="0.2">
      <c r="A324" s="25" t="s">
        <v>399</v>
      </c>
      <c r="B324" s="43" t="s">
        <v>400</v>
      </c>
      <c r="C324" s="21">
        <f>+C325</f>
        <v>140864.5</v>
      </c>
      <c r="D324" s="21">
        <f>+D325</f>
        <v>146822.39999999999</v>
      </c>
      <c r="E324" s="21">
        <f>+E325</f>
        <v>146822.39999999999</v>
      </c>
      <c r="F324" s="15">
        <f t="shared" si="14"/>
        <v>104.22952553695217</v>
      </c>
      <c r="G324" s="15">
        <f t="shared" si="15"/>
        <v>100</v>
      </c>
    </row>
    <row r="325" spans="1:7" ht="25.5" x14ac:dyDescent="0.2">
      <c r="A325" s="25" t="s">
        <v>775</v>
      </c>
      <c r="B325" s="43" t="s">
        <v>401</v>
      </c>
      <c r="C325" s="21">
        <v>140864.5</v>
      </c>
      <c r="D325" s="21">
        <v>146822.39999999999</v>
      </c>
      <c r="E325" s="21">
        <v>146822.39999999999</v>
      </c>
      <c r="F325" s="15">
        <f t="shared" si="14"/>
        <v>104.22952553695217</v>
      </c>
      <c r="G325" s="15">
        <f t="shared" si="15"/>
        <v>100</v>
      </c>
    </row>
    <row r="326" spans="1:7" ht="37.5" customHeight="1" x14ac:dyDescent="0.2">
      <c r="A326" s="25" t="s">
        <v>402</v>
      </c>
      <c r="B326" s="43" t="s">
        <v>403</v>
      </c>
      <c r="C326" s="21">
        <f>+C327</f>
        <v>85910.3</v>
      </c>
      <c r="D326" s="21">
        <f>+D327</f>
        <v>87187.3</v>
      </c>
      <c r="E326" s="21">
        <f>+E327</f>
        <v>87187.3</v>
      </c>
      <c r="F326" s="15">
        <f t="shared" si="14"/>
        <v>101.48643410627132</v>
      </c>
      <c r="G326" s="15">
        <f t="shared" si="15"/>
        <v>100</v>
      </c>
    </row>
    <row r="327" spans="1:7" ht="36.75" customHeight="1" x14ac:dyDescent="0.2">
      <c r="A327" s="25" t="s">
        <v>776</v>
      </c>
      <c r="B327" s="43" t="s">
        <v>404</v>
      </c>
      <c r="C327" s="21">
        <v>85910.3</v>
      </c>
      <c r="D327" s="21">
        <v>87187.3</v>
      </c>
      <c r="E327" s="21">
        <v>87187.3</v>
      </c>
      <c r="F327" s="15">
        <f t="shared" si="14"/>
        <v>101.48643410627132</v>
      </c>
      <c r="G327" s="15">
        <f t="shared" si="15"/>
        <v>100</v>
      </c>
    </row>
    <row r="328" spans="1:7" ht="25.5" x14ac:dyDescent="0.2">
      <c r="A328" s="25" t="s">
        <v>405</v>
      </c>
      <c r="B328" s="43" t="s">
        <v>406</v>
      </c>
      <c r="C328" s="21">
        <f>+C329</f>
        <v>1254.4000000000001</v>
      </c>
      <c r="D328" s="21">
        <f>+D329</f>
        <v>1254.4000000000001</v>
      </c>
      <c r="E328" s="21">
        <f>+E329</f>
        <v>1254.4000000000001</v>
      </c>
      <c r="F328" s="15">
        <f t="shared" si="14"/>
        <v>100</v>
      </c>
      <c r="G328" s="15">
        <f t="shared" si="15"/>
        <v>100</v>
      </c>
    </row>
    <row r="329" spans="1:7" ht="25.5" x14ac:dyDescent="0.2">
      <c r="A329" s="25" t="s">
        <v>407</v>
      </c>
      <c r="B329" s="43" t="s">
        <v>408</v>
      </c>
      <c r="C329" s="21">
        <v>1254.4000000000001</v>
      </c>
      <c r="D329" s="21">
        <v>1254.4000000000001</v>
      </c>
      <c r="E329" s="21">
        <v>1254.4000000000001</v>
      </c>
      <c r="F329" s="15">
        <f t="shared" si="14"/>
        <v>100</v>
      </c>
      <c r="G329" s="15">
        <f t="shared" si="15"/>
        <v>100</v>
      </c>
    </row>
    <row r="330" spans="1:7" ht="25.5" x14ac:dyDescent="0.2">
      <c r="A330" s="25" t="s">
        <v>409</v>
      </c>
      <c r="B330" s="43" t="s">
        <v>410</v>
      </c>
      <c r="C330" s="21">
        <f>+C331</f>
        <v>435.1</v>
      </c>
      <c r="D330" s="21">
        <f>+D331</f>
        <v>435.1</v>
      </c>
      <c r="E330" s="21">
        <f>+E331</f>
        <v>435.1</v>
      </c>
      <c r="F330" s="15">
        <f t="shared" si="14"/>
        <v>100</v>
      </c>
      <c r="G330" s="15">
        <f t="shared" si="15"/>
        <v>100</v>
      </c>
    </row>
    <row r="331" spans="1:7" ht="25.5" x14ac:dyDescent="0.2">
      <c r="A331" s="25" t="s">
        <v>411</v>
      </c>
      <c r="B331" s="43" t="s">
        <v>412</v>
      </c>
      <c r="C331" s="21">
        <v>435.1</v>
      </c>
      <c r="D331" s="21">
        <v>435.1</v>
      </c>
      <c r="E331" s="21">
        <v>435.1</v>
      </c>
      <c r="F331" s="15">
        <f t="shared" si="14"/>
        <v>100</v>
      </c>
      <c r="G331" s="15">
        <f t="shared" si="15"/>
        <v>100</v>
      </c>
    </row>
    <row r="332" spans="1:7" ht="38.25" x14ac:dyDescent="0.2">
      <c r="A332" s="25" t="s">
        <v>413</v>
      </c>
      <c r="B332" s="43" t="s">
        <v>414</v>
      </c>
      <c r="C332" s="21">
        <f>+C333</f>
        <v>955.9</v>
      </c>
      <c r="D332" s="21">
        <f>+D333</f>
        <v>955.9</v>
      </c>
      <c r="E332" s="21">
        <f>+E333</f>
        <v>0</v>
      </c>
      <c r="F332" s="15">
        <f t="shared" si="14"/>
        <v>0</v>
      </c>
      <c r="G332" s="15">
        <f t="shared" si="15"/>
        <v>0</v>
      </c>
    </row>
    <row r="333" spans="1:7" ht="38.25" x14ac:dyDescent="0.2">
      <c r="A333" s="25" t="s">
        <v>415</v>
      </c>
      <c r="B333" s="43" t="s">
        <v>416</v>
      </c>
      <c r="C333" s="21">
        <v>955.9</v>
      </c>
      <c r="D333" s="21">
        <v>955.9</v>
      </c>
      <c r="E333" s="21">
        <v>0</v>
      </c>
      <c r="F333" s="15">
        <f t="shared" si="14"/>
        <v>0</v>
      </c>
      <c r="G333" s="15">
        <f t="shared" si="15"/>
        <v>0</v>
      </c>
    </row>
    <row r="334" spans="1:7" ht="38.25" x14ac:dyDescent="0.2">
      <c r="A334" s="25" t="s">
        <v>737</v>
      </c>
      <c r="B334" s="43" t="s">
        <v>417</v>
      </c>
      <c r="C334" s="21">
        <f>+C335</f>
        <v>2370.6999999999998</v>
      </c>
      <c r="D334" s="21">
        <f>+D335</f>
        <v>1544.1</v>
      </c>
      <c r="E334" s="21">
        <f>+E335</f>
        <v>373.4</v>
      </c>
      <c r="F334" s="15">
        <f t="shared" si="14"/>
        <v>15.750622179103219</v>
      </c>
      <c r="G334" s="15">
        <f t="shared" si="15"/>
        <v>24.182371608056474</v>
      </c>
    </row>
    <row r="335" spans="1:7" ht="51" x14ac:dyDescent="0.2">
      <c r="A335" s="25" t="s">
        <v>419</v>
      </c>
      <c r="B335" s="43" t="s">
        <v>418</v>
      </c>
      <c r="C335" s="21">
        <v>2370.6999999999998</v>
      </c>
      <c r="D335" s="21">
        <v>1544.1</v>
      </c>
      <c r="E335" s="21">
        <v>373.4</v>
      </c>
      <c r="F335" s="15">
        <f t="shared" si="14"/>
        <v>15.750622179103219</v>
      </c>
      <c r="G335" s="15">
        <f t="shared" si="15"/>
        <v>24.182371608056474</v>
      </c>
    </row>
    <row r="336" spans="1:7" ht="37.5" customHeight="1" x14ac:dyDescent="0.2">
      <c r="A336" s="25" t="s">
        <v>420</v>
      </c>
      <c r="B336" s="43" t="s">
        <v>421</v>
      </c>
      <c r="C336" s="21">
        <f>+C337</f>
        <v>214.8</v>
      </c>
      <c r="D336" s="21">
        <f>+D337</f>
        <v>236.3</v>
      </c>
      <c r="E336" s="21">
        <f>+E337</f>
        <v>236.3</v>
      </c>
      <c r="F336" s="15">
        <f t="shared" si="14"/>
        <v>110.00931098696462</v>
      </c>
      <c r="G336" s="15">
        <f t="shared" si="15"/>
        <v>100</v>
      </c>
    </row>
    <row r="337" spans="1:7" ht="51" x14ac:dyDescent="0.2">
      <c r="A337" s="25" t="s">
        <v>422</v>
      </c>
      <c r="B337" s="43" t="s">
        <v>423</v>
      </c>
      <c r="C337" s="21">
        <v>214.8</v>
      </c>
      <c r="D337" s="21">
        <v>236.3</v>
      </c>
      <c r="E337" s="21">
        <v>236.3</v>
      </c>
      <c r="F337" s="15">
        <f t="shared" si="14"/>
        <v>110.00931098696462</v>
      </c>
      <c r="G337" s="15">
        <f t="shared" si="15"/>
        <v>100</v>
      </c>
    </row>
    <row r="338" spans="1:7" ht="38.25" x14ac:dyDescent="0.2">
      <c r="A338" s="25" t="s">
        <v>738</v>
      </c>
      <c r="B338" s="43" t="s">
        <v>696</v>
      </c>
      <c r="C338" s="21">
        <f>+C339</f>
        <v>1245.5999999999999</v>
      </c>
      <c r="D338" s="21">
        <f>+D339</f>
        <v>1245.5999999999999</v>
      </c>
      <c r="E338" s="21">
        <f>+E339</f>
        <v>0</v>
      </c>
      <c r="F338" s="15">
        <f t="shared" si="14"/>
        <v>0</v>
      </c>
      <c r="G338" s="15">
        <f t="shared" si="15"/>
        <v>0</v>
      </c>
    </row>
    <row r="339" spans="1:7" ht="51" x14ac:dyDescent="0.2">
      <c r="A339" s="25" t="s">
        <v>777</v>
      </c>
      <c r="B339" s="43" t="s">
        <v>697</v>
      </c>
      <c r="C339" s="21">
        <v>1245.5999999999999</v>
      </c>
      <c r="D339" s="21">
        <v>1245.5999999999999</v>
      </c>
      <c r="E339" s="21">
        <v>0</v>
      </c>
      <c r="F339" s="15">
        <f t="shared" si="14"/>
        <v>0</v>
      </c>
      <c r="G339" s="15">
        <f t="shared" si="15"/>
        <v>0</v>
      </c>
    </row>
    <row r="340" spans="1:7" ht="25.5" x14ac:dyDescent="0.2">
      <c r="A340" s="25" t="s">
        <v>424</v>
      </c>
      <c r="B340" s="43" t="s">
        <v>425</v>
      </c>
      <c r="C340" s="21">
        <f>+C341</f>
        <v>42847.1</v>
      </c>
      <c r="D340" s="21">
        <f>+D341</f>
        <v>42847.1</v>
      </c>
      <c r="E340" s="21">
        <f>+E341</f>
        <v>42847.1</v>
      </c>
      <c r="F340" s="15">
        <f t="shared" si="14"/>
        <v>100</v>
      </c>
      <c r="G340" s="15">
        <f t="shared" si="15"/>
        <v>100</v>
      </c>
    </row>
    <row r="341" spans="1:7" ht="38.25" x14ac:dyDescent="0.2">
      <c r="A341" s="25" t="s">
        <v>426</v>
      </c>
      <c r="B341" s="43" t="s">
        <v>427</v>
      </c>
      <c r="C341" s="21">
        <v>42847.1</v>
      </c>
      <c r="D341" s="21">
        <v>42847.1</v>
      </c>
      <c r="E341" s="21">
        <v>42847.1</v>
      </c>
      <c r="F341" s="15">
        <f t="shared" si="14"/>
        <v>100</v>
      </c>
      <c r="G341" s="15">
        <f t="shared" si="15"/>
        <v>100</v>
      </c>
    </row>
    <row r="342" spans="1:7" ht="24.75" customHeight="1" x14ac:dyDescent="0.2">
      <c r="A342" s="25" t="s">
        <v>428</v>
      </c>
      <c r="B342" s="43" t="s">
        <v>429</v>
      </c>
      <c r="C342" s="21">
        <f>+C343</f>
        <v>214932.4</v>
      </c>
      <c r="D342" s="21">
        <f>+D343</f>
        <v>214932.4</v>
      </c>
      <c r="E342" s="21">
        <f>+E343</f>
        <v>214932.4</v>
      </c>
      <c r="F342" s="15">
        <f t="shared" si="14"/>
        <v>100</v>
      </c>
      <c r="G342" s="15">
        <f t="shared" si="15"/>
        <v>100</v>
      </c>
    </row>
    <row r="343" spans="1:7" ht="25.5" x14ac:dyDescent="0.2">
      <c r="A343" s="25" t="s">
        <v>430</v>
      </c>
      <c r="B343" s="43" t="s">
        <v>431</v>
      </c>
      <c r="C343" s="21">
        <v>214932.4</v>
      </c>
      <c r="D343" s="21">
        <v>214932.4</v>
      </c>
      <c r="E343" s="21">
        <v>214932.4</v>
      </c>
      <c r="F343" s="15">
        <f t="shared" si="14"/>
        <v>100</v>
      </c>
      <c r="G343" s="15">
        <f t="shared" si="15"/>
        <v>100</v>
      </c>
    </row>
    <row r="344" spans="1:7" ht="25.5" x14ac:dyDescent="0.2">
      <c r="A344" s="25" t="s">
        <v>432</v>
      </c>
      <c r="B344" s="43" t="s">
        <v>433</v>
      </c>
      <c r="C344" s="21">
        <f>+C345</f>
        <v>50588.800000000003</v>
      </c>
      <c r="D344" s="21">
        <f>+D345</f>
        <v>50588.800000000003</v>
      </c>
      <c r="E344" s="21">
        <f>+E345</f>
        <v>50588.800000000003</v>
      </c>
      <c r="F344" s="15">
        <f t="shared" si="14"/>
        <v>100</v>
      </c>
      <c r="G344" s="15">
        <f t="shared" si="15"/>
        <v>100</v>
      </c>
    </row>
    <row r="345" spans="1:7" ht="25.5" x14ac:dyDescent="0.2">
      <c r="A345" s="25" t="s">
        <v>434</v>
      </c>
      <c r="B345" s="43" t="s">
        <v>435</v>
      </c>
      <c r="C345" s="21">
        <v>50588.800000000003</v>
      </c>
      <c r="D345" s="21">
        <v>50588.800000000003</v>
      </c>
      <c r="E345" s="21">
        <v>50588.800000000003</v>
      </c>
      <c r="F345" s="15">
        <f t="shared" si="14"/>
        <v>100</v>
      </c>
      <c r="G345" s="15">
        <f t="shared" si="15"/>
        <v>100</v>
      </c>
    </row>
    <row r="346" spans="1:7" ht="25.5" x14ac:dyDescent="0.2">
      <c r="A346" s="25" t="s">
        <v>436</v>
      </c>
      <c r="B346" s="43" t="s">
        <v>437</v>
      </c>
      <c r="C346" s="21">
        <f>+C347</f>
        <v>25253.200000000001</v>
      </c>
      <c r="D346" s="21">
        <f>+D347</f>
        <v>11746.6</v>
      </c>
      <c r="E346" s="21">
        <f>+E347</f>
        <v>11746.6</v>
      </c>
      <c r="F346" s="15">
        <f t="shared" si="14"/>
        <v>46.515293111368067</v>
      </c>
      <c r="G346" s="15">
        <f t="shared" si="15"/>
        <v>100</v>
      </c>
    </row>
    <row r="347" spans="1:7" ht="38.25" x14ac:dyDescent="0.2">
      <c r="A347" s="25" t="s">
        <v>438</v>
      </c>
      <c r="B347" s="43" t="s">
        <v>439</v>
      </c>
      <c r="C347" s="21">
        <v>25253.200000000001</v>
      </c>
      <c r="D347" s="21">
        <f>11746.6</f>
        <v>11746.6</v>
      </c>
      <c r="E347" s="21">
        <f>11746.6</f>
        <v>11746.6</v>
      </c>
      <c r="F347" s="15">
        <f t="shared" si="14"/>
        <v>46.515293111368067</v>
      </c>
      <c r="G347" s="15">
        <f t="shared" si="15"/>
        <v>100</v>
      </c>
    </row>
    <row r="348" spans="1:7" ht="38.25" x14ac:dyDescent="0.2">
      <c r="A348" s="25" t="s">
        <v>440</v>
      </c>
      <c r="B348" s="43" t="s">
        <v>441</v>
      </c>
      <c r="C348" s="21">
        <f>+C349</f>
        <v>1166497</v>
      </c>
      <c r="D348" s="21">
        <f>+D349</f>
        <v>1422926.2</v>
      </c>
      <c r="E348" s="21">
        <f>+E349</f>
        <v>1422926.2</v>
      </c>
      <c r="F348" s="15">
        <f t="shared" si="14"/>
        <v>121.9828426476879</v>
      </c>
      <c r="G348" s="15">
        <f t="shared" si="15"/>
        <v>100</v>
      </c>
    </row>
    <row r="349" spans="1:7" ht="51" x14ac:dyDescent="0.2">
      <c r="A349" s="25" t="s">
        <v>442</v>
      </c>
      <c r="B349" s="43" t="s">
        <v>443</v>
      </c>
      <c r="C349" s="21">
        <v>1166497</v>
      </c>
      <c r="D349" s="21">
        <v>1422926.2</v>
      </c>
      <c r="E349" s="21">
        <v>1422926.2</v>
      </c>
      <c r="F349" s="15">
        <f t="shared" si="14"/>
        <v>121.9828426476879</v>
      </c>
      <c r="G349" s="15">
        <f t="shared" si="15"/>
        <v>100</v>
      </c>
    </row>
    <row r="350" spans="1:7" ht="36.75" customHeight="1" x14ac:dyDescent="0.2">
      <c r="A350" s="25" t="s">
        <v>444</v>
      </c>
      <c r="B350" s="43" t="s">
        <v>445</v>
      </c>
      <c r="C350" s="21">
        <v>189.9</v>
      </c>
      <c r="D350" s="21">
        <v>189.9</v>
      </c>
      <c r="E350" s="21">
        <v>189.9</v>
      </c>
      <c r="F350" s="15">
        <f t="shared" si="14"/>
        <v>100</v>
      </c>
      <c r="G350" s="15">
        <f t="shared" si="15"/>
        <v>100</v>
      </c>
    </row>
    <row r="351" spans="1:7" ht="63.75" x14ac:dyDescent="0.2">
      <c r="A351" s="25" t="s">
        <v>778</v>
      </c>
      <c r="B351" s="43" t="s">
        <v>698</v>
      </c>
      <c r="C351" s="21">
        <v>9007.6</v>
      </c>
      <c r="D351" s="21">
        <v>9007.6</v>
      </c>
      <c r="E351" s="21">
        <v>9007.6</v>
      </c>
      <c r="F351" s="15">
        <f t="shared" si="14"/>
        <v>100</v>
      </c>
      <c r="G351" s="15">
        <f t="shared" si="15"/>
        <v>100</v>
      </c>
    </row>
    <row r="352" spans="1:7" ht="61.5" customHeight="1" x14ac:dyDescent="0.2">
      <c r="A352" s="25" t="s">
        <v>779</v>
      </c>
      <c r="B352" s="43" t="s">
        <v>699</v>
      </c>
      <c r="C352" s="21">
        <v>26205.9</v>
      </c>
      <c r="D352" s="21">
        <v>24000</v>
      </c>
      <c r="E352" s="21">
        <v>0</v>
      </c>
      <c r="F352" s="15">
        <f t="shared" si="14"/>
        <v>0</v>
      </c>
      <c r="G352" s="15">
        <f t="shared" si="15"/>
        <v>0</v>
      </c>
    </row>
    <row r="353" spans="1:7" ht="36.75" customHeight="1" x14ac:dyDescent="0.2">
      <c r="A353" s="25" t="s">
        <v>780</v>
      </c>
      <c r="B353" s="43" t="s">
        <v>700</v>
      </c>
      <c r="C353" s="21">
        <v>6013.1</v>
      </c>
      <c r="D353" s="21">
        <v>6013.1</v>
      </c>
      <c r="E353" s="21">
        <v>6013.1</v>
      </c>
      <c r="F353" s="15">
        <f t="shared" si="14"/>
        <v>100</v>
      </c>
      <c r="G353" s="15">
        <f t="shared" si="15"/>
        <v>100</v>
      </c>
    </row>
    <row r="354" spans="1:7" ht="51" x14ac:dyDescent="0.2">
      <c r="A354" s="25" t="s">
        <v>739</v>
      </c>
      <c r="B354" s="43" t="s">
        <v>701</v>
      </c>
      <c r="C354" s="21">
        <f>+C355</f>
        <v>11855.9</v>
      </c>
      <c r="D354" s="21">
        <f>+D355</f>
        <v>11855.9</v>
      </c>
      <c r="E354" s="21">
        <f>+E355</f>
        <v>11855.9</v>
      </c>
      <c r="F354" s="15">
        <f t="shared" si="14"/>
        <v>100</v>
      </c>
      <c r="G354" s="15">
        <f t="shared" si="15"/>
        <v>100</v>
      </c>
    </row>
    <row r="355" spans="1:7" ht="63.75" x14ac:dyDescent="0.2">
      <c r="A355" s="25" t="s">
        <v>781</v>
      </c>
      <c r="B355" s="43" t="s">
        <v>702</v>
      </c>
      <c r="C355" s="21">
        <v>11855.9</v>
      </c>
      <c r="D355" s="21">
        <v>11855.9</v>
      </c>
      <c r="E355" s="21">
        <v>11855.9</v>
      </c>
      <c r="F355" s="15">
        <f t="shared" si="14"/>
        <v>100</v>
      </c>
      <c r="G355" s="15">
        <f t="shared" si="15"/>
        <v>100</v>
      </c>
    </row>
    <row r="356" spans="1:7" ht="25.5" x14ac:dyDescent="0.2">
      <c r="A356" s="25" t="s">
        <v>740</v>
      </c>
      <c r="B356" s="43" t="s">
        <v>703</v>
      </c>
      <c r="C356" s="21">
        <f>+C357</f>
        <v>49923.5</v>
      </c>
      <c r="D356" s="21">
        <f>+D357</f>
        <v>49923.5</v>
      </c>
      <c r="E356" s="21">
        <f>+E357</f>
        <v>0</v>
      </c>
      <c r="F356" s="15">
        <f t="shared" si="14"/>
        <v>0</v>
      </c>
      <c r="G356" s="15">
        <f t="shared" si="15"/>
        <v>0</v>
      </c>
    </row>
    <row r="357" spans="1:7" ht="38.25" x14ac:dyDescent="0.2">
      <c r="A357" s="25" t="s">
        <v>782</v>
      </c>
      <c r="B357" s="43" t="s">
        <v>704</v>
      </c>
      <c r="C357" s="21">
        <v>49923.5</v>
      </c>
      <c r="D357" s="21">
        <v>49923.5</v>
      </c>
      <c r="E357" s="21">
        <v>0</v>
      </c>
      <c r="F357" s="15">
        <f t="shared" si="14"/>
        <v>0</v>
      </c>
      <c r="G357" s="15">
        <f t="shared" si="15"/>
        <v>0</v>
      </c>
    </row>
    <row r="358" spans="1:7" ht="63.75" x14ac:dyDescent="0.2">
      <c r="A358" s="25" t="s">
        <v>741</v>
      </c>
      <c r="B358" s="43" t="s">
        <v>705</v>
      </c>
      <c r="C358" s="21">
        <f>+C359</f>
        <v>614972.19999999995</v>
      </c>
      <c r="D358" s="21">
        <f>+D359</f>
        <v>641560.30000000005</v>
      </c>
      <c r="E358" s="21">
        <f>+E359</f>
        <v>641560.30000000005</v>
      </c>
      <c r="F358" s="15">
        <f t="shared" si="14"/>
        <v>104.32346372730346</v>
      </c>
      <c r="G358" s="15">
        <f t="shared" si="15"/>
        <v>100</v>
      </c>
    </row>
    <row r="359" spans="1:7" ht="63.75" x14ac:dyDescent="0.2">
      <c r="A359" s="25" t="s">
        <v>783</v>
      </c>
      <c r="B359" s="43" t="s">
        <v>706</v>
      </c>
      <c r="C359" s="21">
        <v>614972.19999999995</v>
      </c>
      <c r="D359" s="21">
        <v>641560.30000000005</v>
      </c>
      <c r="E359" s="21">
        <v>641560.30000000005</v>
      </c>
      <c r="F359" s="15">
        <f t="shared" si="14"/>
        <v>104.32346372730346</v>
      </c>
      <c r="G359" s="15">
        <f t="shared" si="15"/>
        <v>100</v>
      </c>
    </row>
    <row r="360" spans="1:7" ht="63.75" x14ac:dyDescent="0.2">
      <c r="A360" s="25" t="s">
        <v>742</v>
      </c>
      <c r="B360" s="43" t="s">
        <v>707</v>
      </c>
      <c r="C360" s="21">
        <f>+C361</f>
        <v>636530.4</v>
      </c>
      <c r="D360" s="21">
        <f>+D361</f>
        <v>636530.4</v>
      </c>
      <c r="E360" s="21">
        <f>+E361</f>
        <v>636530.4</v>
      </c>
      <c r="F360" s="15">
        <f t="shared" si="14"/>
        <v>100</v>
      </c>
      <c r="G360" s="15">
        <f t="shared" si="15"/>
        <v>100</v>
      </c>
    </row>
    <row r="361" spans="1:7" ht="76.5" x14ac:dyDescent="0.2">
      <c r="A361" s="25" t="s">
        <v>784</v>
      </c>
      <c r="B361" s="43" t="s">
        <v>708</v>
      </c>
      <c r="C361" s="21">
        <v>636530.4</v>
      </c>
      <c r="D361" s="21">
        <v>636530.4</v>
      </c>
      <c r="E361" s="21">
        <v>636530.4</v>
      </c>
      <c r="F361" s="15">
        <f t="shared" si="14"/>
        <v>100</v>
      </c>
      <c r="G361" s="15">
        <f t="shared" si="15"/>
        <v>100</v>
      </c>
    </row>
    <row r="362" spans="1:7" ht="51" x14ac:dyDescent="0.2">
      <c r="A362" s="25" t="s">
        <v>743</v>
      </c>
      <c r="B362" s="43" t="s">
        <v>709</v>
      </c>
      <c r="C362" s="21">
        <f>+C363</f>
        <v>40464.9</v>
      </c>
      <c r="D362" s="21">
        <f>+D363</f>
        <v>40464.9</v>
      </c>
      <c r="E362" s="21">
        <f>+E363</f>
        <v>40464.9</v>
      </c>
      <c r="F362" s="15">
        <f t="shared" si="14"/>
        <v>100</v>
      </c>
      <c r="G362" s="15">
        <f t="shared" si="15"/>
        <v>100</v>
      </c>
    </row>
    <row r="363" spans="1:7" ht="63.75" x14ac:dyDescent="0.2">
      <c r="A363" s="25" t="s">
        <v>785</v>
      </c>
      <c r="B363" s="43" t="s">
        <v>710</v>
      </c>
      <c r="C363" s="21">
        <v>40464.9</v>
      </c>
      <c r="D363" s="21">
        <v>40464.9</v>
      </c>
      <c r="E363" s="21">
        <v>40464.9</v>
      </c>
      <c r="F363" s="15">
        <f t="shared" si="14"/>
        <v>100</v>
      </c>
      <c r="G363" s="15">
        <f t="shared" si="15"/>
        <v>100</v>
      </c>
    </row>
    <row r="364" spans="1:7" x14ac:dyDescent="0.2">
      <c r="A364" s="5" t="s">
        <v>446</v>
      </c>
      <c r="B364" s="37" t="s">
        <v>447</v>
      </c>
      <c r="C364" s="38">
        <f>+C365+C367+C369+C371+C372+C374+C376+C377+C379</f>
        <v>888650.70000000007</v>
      </c>
      <c r="D364" s="38">
        <f>+D365+D367+D369+D371+D372+D374+D376+D377+D379</f>
        <v>886341.10000000009</v>
      </c>
      <c r="E364" s="38">
        <f>+E365+E367+E369+E371+E372+E374+E376+E377+E379</f>
        <v>876372.6</v>
      </c>
      <c r="F364" s="38">
        <f t="shared" si="14"/>
        <v>98.618343517874891</v>
      </c>
      <c r="G364" s="38">
        <f t="shared" si="15"/>
        <v>98.87532012224186</v>
      </c>
    </row>
    <row r="365" spans="1:7" ht="25.5" x14ac:dyDescent="0.2">
      <c r="A365" s="25" t="s">
        <v>448</v>
      </c>
      <c r="B365" s="43" t="s">
        <v>449</v>
      </c>
      <c r="C365" s="21">
        <f>+C366</f>
        <v>18785</v>
      </c>
      <c r="D365" s="21">
        <f>+D366</f>
        <v>18785</v>
      </c>
      <c r="E365" s="21">
        <f>+E366</f>
        <v>12394.3</v>
      </c>
      <c r="F365" s="15">
        <f t="shared" si="14"/>
        <v>65.979771093957936</v>
      </c>
      <c r="G365" s="15">
        <f t="shared" si="15"/>
        <v>65.979771093957936</v>
      </c>
    </row>
    <row r="366" spans="1:7" ht="38.25" x14ac:dyDescent="0.2">
      <c r="A366" s="25" t="s">
        <v>450</v>
      </c>
      <c r="B366" s="43" t="s">
        <v>786</v>
      </c>
      <c r="C366" s="21">
        <v>18785</v>
      </c>
      <c r="D366" s="21">
        <v>18785</v>
      </c>
      <c r="E366" s="21">
        <v>12394.3</v>
      </c>
      <c r="F366" s="15">
        <f t="shared" si="14"/>
        <v>65.979771093957936</v>
      </c>
      <c r="G366" s="15">
        <f t="shared" si="15"/>
        <v>65.979771093957936</v>
      </c>
    </row>
    <row r="367" spans="1:7" ht="25.5" x14ac:dyDescent="0.2">
      <c r="A367" s="25" t="s">
        <v>451</v>
      </c>
      <c r="B367" s="43" t="s">
        <v>711</v>
      </c>
      <c r="C367" s="21">
        <f>+C368</f>
        <v>1394.7</v>
      </c>
      <c r="D367" s="21">
        <f>+D368</f>
        <v>1394.7</v>
      </c>
      <c r="E367" s="21">
        <f>+E368</f>
        <v>1326.5</v>
      </c>
      <c r="F367" s="15">
        <f t="shared" si="14"/>
        <v>95.110059511005957</v>
      </c>
      <c r="G367" s="15">
        <f t="shared" si="15"/>
        <v>95.110059511005957</v>
      </c>
    </row>
    <row r="368" spans="1:7" ht="38.25" x14ac:dyDescent="0.2">
      <c r="A368" s="25" t="s">
        <v>452</v>
      </c>
      <c r="B368" s="43" t="s">
        <v>712</v>
      </c>
      <c r="C368" s="21">
        <v>1394.7</v>
      </c>
      <c r="D368" s="21">
        <v>1394.7</v>
      </c>
      <c r="E368" s="21">
        <v>1326.5</v>
      </c>
      <c r="F368" s="15">
        <f t="shared" si="14"/>
        <v>95.110059511005957</v>
      </c>
      <c r="G368" s="15">
        <f t="shared" si="15"/>
        <v>95.110059511005957</v>
      </c>
    </row>
    <row r="369" spans="1:7" ht="63.75" x14ac:dyDescent="0.2">
      <c r="A369" s="25" t="s">
        <v>453</v>
      </c>
      <c r="B369" s="43" t="s">
        <v>713</v>
      </c>
      <c r="C369" s="21">
        <f>+C370</f>
        <v>463365.8</v>
      </c>
      <c r="D369" s="21">
        <f>+D370</f>
        <v>463365.8</v>
      </c>
      <c r="E369" s="21">
        <f>+E370</f>
        <v>463365.8</v>
      </c>
      <c r="F369" s="15">
        <f t="shared" si="14"/>
        <v>100</v>
      </c>
      <c r="G369" s="15">
        <f t="shared" si="15"/>
        <v>100</v>
      </c>
    </row>
    <row r="370" spans="1:7" ht="62.25" customHeight="1" x14ac:dyDescent="0.2">
      <c r="A370" s="25" t="s">
        <v>787</v>
      </c>
      <c r="B370" s="43" t="s">
        <v>714</v>
      </c>
      <c r="C370" s="21">
        <v>463365.8</v>
      </c>
      <c r="D370" s="21">
        <v>463365.8</v>
      </c>
      <c r="E370" s="21">
        <v>463365.8</v>
      </c>
      <c r="F370" s="15">
        <f t="shared" si="14"/>
        <v>100</v>
      </c>
      <c r="G370" s="15">
        <f t="shared" si="15"/>
        <v>100</v>
      </c>
    </row>
    <row r="371" spans="1:7" ht="74.25" customHeight="1" x14ac:dyDescent="0.2">
      <c r="A371" s="25" t="s">
        <v>454</v>
      </c>
      <c r="B371" s="43" t="s">
        <v>715</v>
      </c>
      <c r="C371" s="21">
        <v>33104.1</v>
      </c>
      <c r="D371" s="21">
        <v>33104.1</v>
      </c>
      <c r="E371" s="21">
        <v>33104.1</v>
      </c>
      <c r="F371" s="15">
        <f t="shared" si="14"/>
        <v>100</v>
      </c>
      <c r="G371" s="15">
        <f t="shared" si="15"/>
        <v>100</v>
      </c>
    </row>
    <row r="372" spans="1:7" ht="24" customHeight="1" x14ac:dyDescent="0.2">
      <c r="A372" s="25" t="s">
        <v>744</v>
      </c>
      <c r="B372" s="43" t="s">
        <v>716</v>
      </c>
      <c r="C372" s="21">
        <f>+C373</f>
        <v>247719.7</v>
      </c>
      <c r="D372" s="21">
        <f>+D373</f>
        <v>247719.7</v>
      </c>
      <c r="E372" s="21">
        <f>+E373</f>
        <v>247719.7</v>
      </c>
      <c r="F372" s="15">
        <f t="shared" si="14"/>
        <v>100</v>
      </c>
      <c r="G372" s="15">
        <f t="shared" si="15"/>
        <v>100</v>
      </c>
    </row>
    <row r="373" spans="1:7" ht="38.25" x14ac:dyDescent="0.2">
      <c r="A373" s="25" t="s">
        <v>455</v>
      </c>
      <c r="B373" s="43" t="s">
        <v>456</v>
      </c>
      <c r="C373" s="21">
        <v>247719.7</v>
      </c>
      <c r="D373" s="21">
        <v>247719.7</v>
      </c>
      <c r="E373" s="21">
        <v>247719.7</v>
      </c>
      <c r="F373" s="15">
        <f t="shared" si="14"/>
        <v>100</v>
      </c>
      <c r="G373" s="15">
        <f t="shared" si="15"/>
        <v>100</v>
      </c>
    </row>
    <row r="374" spans="1:7" ht="38.25" x14ac:dyDescent="0.2">
      <c r="A374" s="25" t="s">
        <v>745</v>
      </c>
      <c r="B374" s="43" t="s">
        <v>717</v>
      </c>
      <c r="C374" s="21">
        <f>+C375</f>
        <v>13087.4</v>
      </c>
      <c r="D374" s="21">
        <f>+D375</f>
        <v>13087.4</v>
      </c>
      <c r="E374" s="21">
        <f>+E375</f>
        <v>13087.4</v>
      </c>
      <c r="F374" s="15">
        <f t="shared" si="14"/>
        <v>100</v>
      </c>
      <c r="G374" s="15">
        <f t="shared" si="15"/>
        <v>100</v>
      </c>
    </row>
    <row r="375" spans="1:7" ht="38.25" customHeight="1" x14ac:dyDescent="0.2">
      <c r="A375" s="25" t="s">
        <v>788</v>
      </c>
      <c r="B375" s="43" t="s">
        <v>718</v>
      </c>
      <c r="C375" s="21">
        <v>13087.4</v>
      </c>
      <c r="D375" s="21">
        <v>13087.4</v>
      </c>
      <c r="E375" s="21">
        <v>13087.4</v>
      </c>
      <c r="F375" s="15">
        <f t="shared" si="14"/>
        <v>100</v>
      </c>
      <c r="G375" s="15">
        <f t="shared" si="15"/>
        <v>100</v>
      </c>
    </row>
    <row r="376" spans="1:7" ht="38.25" x14ac:dyDescent="0.2">
      <c r="A376" s="25" t="s">
        <v>789</v>
      </c>
      <c r="B376" s="43" t="s">
        <v>719</v>
      </c>
      <c r="C376" s="21">
        <v>0</v>
      </c>
      <c r="D376" s="21">
        <v>0</v>
      </c>
      <c r="E376" s="21">
        <v>50.4</v>
      </c>
      <c r="F376" s="15"/>
      <c r="G376" s="15"/>
    </row>
    <row r="377" spans="1:7" ht="38.25" x14ac:dyDescent="0.2">
      <c r="A377" s="25" t="s">
        <v>746</v>
      </c>
      <c r="B377" s="43" t="s">
        <v>720</v>
      </c>
      <c r="C377" s="21">
        <f>+C378</f>
        <v>74602.5</v>
      </c>
      <c r="D377" s="21">
        <f>+D378</f>
        <v>72299.399999999994</v>
      </c>
      <c r="E377" s="21">
        <f>+E378</f>
        <v>72299.399999999994</v>
      </c>
      <c r="F377" s="15">
        <f t="shared" si="14"/>
        <v>96.912838041620589</v>
      </c>
      <c r="G377" s="15">
        <f t="shared" si="15"/>
        <v>100</v>
      </c>
    </row>
    <row r="378" spans="1:7" ht="51" x14ac:dyDescent="0.2">
      <c r="A378" s="25" t="s">
        <v>790</v>
      </c>
      <c r="B378" s="43" t="s">
        <v>721</v>
      </c>
      <c r="C378" s="21">
        <v>74602.5</v>
      </c>
      <c r="D378" s="21">
        <v>72299.399999999994</v>
      </c>
      <c r="E378" s="21">
        <v>72299.399999999994</v>
      </c>
      <c r="F378" s="15">
        <f t="shared" si="14"/>
        <v>96.912838041620589</v>
      </c>
      <c r="G378" s="15">
        <f t="shared" si="15"/>
        <v>100</v>
      </c>
    </row>
    <row r="379" spans="1:7" x14ac:dyDescent="0.2">
      <c r="A379" s="5" t="s">
        <v>457</v>
      </c>
      <c r="B379" s="46" t="s">
        <v>458</v>
      </c>
      <c r="C379" s="40">
        <f>+C380</f>
        <v>36591.5</v>
      </c>
      <c r="D379" s="40">
        <f>+D380</f>
        <v>36585</v>
      </c>
      <c r="E379" s="40">
        <f>+E380</f>
        <v>33025</v>
      </c>
      <c r="F379" s="19">
        <f t="shared" si="14"/>
        <v>90.253200879985783</v>
      </c>
      <c r="G379" s="19">
        <f t="shared" si="15"/>
        <v>90.269236025693587</v>
      </c>
    </row>
    <row r="380" spans="1:7" ht="25.5" x14ac:dyDescent="0.2">
      <c r="A380" s="25" t="s">
        <v>747</v>
      </c>
      <c r="B380" s="43" t="s">
        <v>460</v>
      </c>
      <c r="C380" s="21">
        <f>SUM(C381:C382)</f>
        <v>36591.5</v>
      </c>
      <c r="D380" s="21">
        <f>SUM(D381:D382)</f>
        <v>36585</v>
      </c>
      <c r="E380" s="21">
        <f>33025.1-0.1</f>
        <v>33025</v>
      </c>
      <c r="F380" s="15">
        <f t="shared" si="14"/>
        <v>90.253200879985783</v>
      </c>
      <c r="G380" s="15">
        <f t="shared" si="15"/>
        <v>90.269236025693587</v>
      </c>
    </row>
    <row r="381" spans="1:7" ht="25.5" x14ac:dyDescent="0.2">
      <c r="A381" s="25" t="s">
        <v>791</v>
      </c>
      <c r="B381" s="43" t="s">
        <v>460</v>
      </c>
      <c r="C381" s="21">
        <v>36560</v>
      </c>
      <c r="D381" s="21">
        <v>36560</v>
      </c>
      <c r="E381" s="21">
        <v>33000</v>
      </c>
      <c r="F381" s="15"/>
      <c r="G381" s="15"/>
    </row>
    <row r="382" spans="1:7" ht="25.5" x14ac:dyDescent="0.2">
      <c r="A382" s="25" t="s">
        <v>459</v>
      </c>
      <c r="B382" s="43" t="s">
        <v>460</v>
      </c>
      <c r="C382" s="21">
        <v>31.5</v>
      </c>
      <c r="D382" s="21">
        <v>25</v>
      </c>
      <c r="E382" s="21">
        <v>25</v>
      </c>
      <c r="F382" s="15"/>
      <c r="G382" s="15"/>
    </row>
    <row r="383" spans="1:7" ht="24.75" customHeight="1" x14ac:dyDescent="0.2">
      <c r="A383" s="25" t="s">
        <v>461</v>
      </c>
      <c r="B383" s="42" t="s">
        <v>462</v>
      </c>
      <c r="C383" s="20">
        <f>+C384+C388</f>
        <v>20677</v>
      </c>
      <c r="D383" s="20">
        <f>+D384+D388</f>
        <v>24317</v>
      </c>
      <c r="E383" s="20">
        <f>+E384+E388</f>
        <v>24306.5</v>
      </c>
      <c r="F383" s="20">
        <f t="shared" si="14"/>
        <v>117.55332011413648</v>
      </c>
      <c r="G383" s="20">
        <f t="shared" si="15"/>
        <v>99.956820331455361</v>
      </c>
    </row>
    <row r="384" spans="1:7" x14ac:dyDescent="0.2">
      <c r="A384" s="5" t="s">
        <v>463</v>
      </c>
      <c r="B384" s="46" t="s">
        <v>464</v>
      </c>
      <c r="C384" s="40">
        <f>+C385</f>
        <v>3082.5</v>
      </c>
      <c r="D384" s="40">
        <f>+D385</f>
        <v>6722.5</v>
      </c>
      <c r="E384" s="40">
        <f>+E385</f>
        <v>6722.5</v>
      </c>
      <c r="F384" s="19">
        <f t="shared" si="14"/>
        <v>218.08596918085971</v>
      </c>
      <c r="G384" s="19">
        <f t="shared" si="15"/>
        <v>100</v>
      </c>
    </row>
    <row r="385" spans="1:7" ht="24" customHeight="1" x14ac:dyDescent="0.2">
      <c r="A385" s="25" t="s">
        <v>748</v>
      </c>
      <c r="B385" s="43" t="s">
        <v>465</v>
      </c>
      <c r="C385" s="21">
        <f>SUM(C386:C387)</f>
        <v>3082.5</v>
      </c>
      <c r="D385" s="21">
        <f>SUM(D386:D387)</f>
        <v>6722.5</v>
      </c>
      <c r="E385" s="21">
        <f>SUM(E386:E387)</f>
        <v>6722.5</v>
      </c>
      <c r="F385" s="15">
        <f t="shared" si="14"/>
        <v>218.08596918085971</v>
      </c>
      <c r="G385" s="15">
        <f t="shared" si="15"/>
        <v>100</v>
      </c>
    </row>
    <row r="386" spans="1:7" ht="24" customHeight="1" x14ac:dyDescent="0.2">
      <c r="A386" s="25" t="s">
        <v>792</v>
      </c>
      <c r="B386" s="43" t="s">
        <v>465</v>
      </c>
      <c r="C386" s="21">
        <v>0</v>
      </c>
      <c r="D386" s="21">
        <v>3640</v>
      </c>
      <c r="E386" s="21">
        <v>3640</v>
      </c>
      <c r="F386" s="15"/>
      <c r="G386" s="15"/>
    </row>
    <row r="387" spans="1:7" ht="24" customHeight="1" x14ac:dyDescent="0.2">
      <c r="A387" s="25" t="s">
        <v>466</v>
      </c>
      <c r="B387" s="43" t="s">
        <v>465</v>
      </c>
      <c r="C387" s="21">
        <v>3082.5</v>
      </c>
      <c r="D387" s="21">
        <v>3082.5</v>
      </c>
      <c r="E387" s="21">
        <v>3082.5</v>
      </c>
      <c r="F387" s="15"/>
      <c r="G387" s="15"/>
    </row>
    <row r="388" spans="1:7" ht="24.75" customHeight="1" x14ac:dyDescent="0.2">
      <c r="A388" s="25" t="s">
        <v>467</v>
      </c>
      <c r="B388" s="43" t="s">
        <v>468</v>
      </c>
      <c r="C388" s="21">
        <f t="shared" ref="C388:E389" si="16">+C389</f>
        <v>17594.5</v>
      </c>
      <c r="D388" s="21">
        <f t="shared" si="16"/>
        <v>17594.5</v>
      </c>
      <c r="E388" s="21">
        <f t="shared" si="16"/>
        <v>17584</v>
      </c>
      <c r="F388" s="15">
        <f t="shared" si="14"/>
        <v>99.940322259797099</v>
      </c>
      <c r="G388" s="15">
        <f t="shared" si="15"/>
        <v>99.940322259797099</v>
      </c>
    </row>
    <row r="389" spans="1:7" ht="25.5" x14ac:dyDescent="0.2">
      <c r="A389" s="25" t="s">
        <v>793</v>
      </c>
      <c r="B389" s="43" t="s">
        <v>469</v>
      </c>
      <c r="C389" s="21">
        <f t="shared" si="16"/>
        <v>17594.5</v>
      </c>
      <c r="D389" s="21">
        <f t="shared" si="16"/>
        <v>17594.5</v>
      </c>
      <c r="E389" s="21">
        <f t="shared" si="16"/>
        <v>17584</v>
      </c>
      <c r="F389" s="15">
        <f t="shared" ref="F389:F398" si="17">+E389/C389*100</f>
        <v>99.940322259797099</v>
      </c>
      <c r="G389" s="15">
        <f t="shared" ref="G389:G398" si="18">+E389/D389*100</f>
        <v>99.940322259797099</v>
      </c>
    </row>
    <row r="390" spans="1:7" ht="25.5" x14ac:dyDescent="0.2">
      <c r="A390" s="25" t="s">
        <v>749</v>
      </c>
      <c r="B390" s="43" t="s">
        <v>470</v>
      </c>
      <c r="C390" s="21">
        <v>17594.5</v>
      </c>
      <c r="D390" s="21">
        <v>17594.5</v>
      </c>
      <c r="E390" s="21">
        <v>17584</v>
      </c>
      <c r="F390" s="15">
        <f t="shared" si="17"/>
        <v>99.940322259797099</v>
      </c>
      <c r="G390" s="15">
        <f t="shared" si="18"/>
        <v>99.940322259797099</v>
      </c>
    </row>
    <row r="391" spans="1:7" ht="25.5" customHeight="1" x14ac:dyDescent="0.2">
      <c r="A391" s="25" t="s">
        <v>471</v>
      </c>
      <c r="B391" s="44" t="s">
        <v>472</v>
      </c>
      <c r="C391" s="21">
        <f>+C392</f>
        <v>1351317.4</v>
      </c>
      <c r="D391" s="21">
        <f t="shared" ref="D391:E393" si="19">+D392</f>
        <v>1351317.3</v>
      </c>
      <c r="E391" s="21">
        <f t="shared" si="19"/>
        <v>1351317.3</v>
      </c>
      <c r="F391" s="15">
        <f t="shared" si="17"/>
        <v>99.999992599814092</v>
      </c>
      <c r="G391" s="15">
        <f t="shared" si="18"/>
        <v>100</v>
      </c>
    </row>
    <row r="392" spans="1:7" ht="14.25" customHeight="1" x14ac:dyDescent="0.2">
      <c r="A392" s="5" t="s">
        <v>473</v>
      </c>
      <c r="B392" s="33" t="s">
        <v>722</v>
      </c>
      <c r="C392" s="38">
        <f>+C393</f>
        <v>1351317.4</v>
      </c>
      <c r="D392" s="38">
        <f t="shared" si="19"/>
        <v>1351317.3</v>
      </c>
      <c r="E392" s="38">
        <f t="shared" si="19"/>
        <v>1351317.3</v>
      </c>
      <c r="F392" s="38">
        <f t="shared" si="17"/>
        <v>99.999992599814092</v>
      </c>
      <c r="G392" s="38">
        <f t="shared" si="18"/>
        <v>100</v>
      </c>
    </row>
    <row r="393" spans="1:7" ht="25.5" x14ac:dyDescent="0.2">
      <c r="A393" s="25" t="s">
        <v>474</v>
      </c>
      <c r="B393" s="45" t="s">
        <v>723</v>
      </c>
      <c r="C393" s="21">
        <f>+C394</f>
        <v>1351317.4</v>
      </c>
      <c r="D393" s="21">
        <f t="shared" si="19"/>
        <v>1351317.3</v>
      </c>
      <c r="E393" s="21">
        <f t="shared" si="19"/>
        <v>1351317.3</v>
      </c>
      <c r="F393" s="15">
        <f t="shared" si="17"/>
        <v>99.999992599814092</v>
      </c>
      <c r="G393" s="15">
        <f t="shared" si="18"/>
        <v>100</v>
      </c>
    </row>
    <row r="394" spans="1:7" ht="38.25" x14ac:dyDescent="0.2">
      <c r="A394" s="25" t="s">
        <v>475</v>
      </c>
      <c r="B394" s="45" t="s">
        <v>724</v>
      </c>
      <c r="C394" s="21">
        <f>+C395+C396</f>
        <v>1351317.4</v>
      </c>
      <c r="D394" s="21">
        <f>+D395+D396</f>
        <v>1351317.3</v>
      </c>
      <c r="E394" s="21">
        <f>+E395+E396</f>
        <v>1351317.3</v>
      </c>
      <c r="F394" s="15">
        <f t="shared" si="17"/>
        <v>99.999992599814092</v>
      </c>
      <c r="G394" s="15">
        <f t="shared" si="18"/>
        <v>100</v>
      </c>
    </row>
    <row r="395" spans="1:7" ht="51" x14ac:dyDescent="0.2">
      <c r="A395" s="25" t="s">
        <v>794</v>
      </c>
      <c r="B395" s="45" t="s">
        <v>476</v>
      </c>
      <c r="C395" s="21">
        <v>824181</v>
      </c>
      <c r="D395" s="21">
        <f>824181</f>
        <v>824181</v>
      </c>
      <c r="E395" s="21">
        <f>824181</f>
        <v>824181</v>
      </c>
      <c r="F395" s="15">
        <f t="shared" si="17"/>
        <v>100</v>
      </c>
      <c r="G395" s="15">
        <f t="shared" si="18"/>
        <v>100</v>
      </c>
    </row>
    <row r="396" spans="1:7" ht="48.75" customHeight="1" x14ac:dyDescent="0.2">
      <c r="A396" s="25" t="s">
        <v>795</v>
      </c>
      <c r="B396" s="45" t="s">
        <v>477</v>
      </c>
      <c r="C396" s="21">
        <v>527136.4</v>
      </c>
      <c r="D396" s="21">
        <f>527136.4-0.1</f>
        <v>527136.30000000005</v>
      </c>
      <c r="E396" s="21">
        <f>527136.4-0.1</f>
        <v>527136.30000000005</v>
      </c>
      <c r="F396" s="15">
        <f t="shared" si="17"/>
        <v>99.999981029577924</v>
      </c>
      <c r="G396" s="15">
        <f t="shared" si="18"/>
        <v>100</v>
      </c>
    </row>
    <row r="397" spans="1:7" x14ac:dyDescent="0.2">
      <c r="A397" s="25" t="s">
        <v>750</v>
      </c>
      <c r="B397" s="45" t="s">
        <v>725</v>
      </c>
      <c r="C397" s="21">
        <f>+C398</f>
        <v>300</v>
      </c>
      <c r="D397" s="21">
        <f>+D398</f>
        <v>300</v>
      </c>
      <c r="E397" s="21">
        <f>+E398</f>
        <v>300</v>
      </c>
      <c r="F397" s="15">
        <f t="shared" si="17"/>
        <v>100</v>
      </c>
      <c r="G397" s="15">
        <f t="shared" si="18"/>
        <v>100</v>
      </c>
    </row>
    <row r="398" spans="1:7" ht="24" customHeight="1" x14ac:dyDescent="0.2">
      <c r="A398" s="25" t="s">
        <v>796</v>
      </c>
      <c r="B398" s="45" t="s">
        <v>726</v>
      </c>
      <c r="C398" s="21">
        <v>300</v>
      </c>
      <c r="D398" s="21">
        <v>300</v>
      </c>
      <c r="E398" s="21">
        <v>300</v>
      </c>
      <c r="F398" s="15">
        <f t="shared" si="17"/>
        <v>100</v>
      </c>
      <c r="G398" s="15">
        <f t="shared" si="18"/>
        <v>100</v>
      </c>
    </row>
    <row r="399" spans="1:7" ht="25.5" x14ac:dyDescent="0.2">
      <c r="A399" s="25" t="s">
        <v>478</v>
      </c>
      <c r="B399" s="7" t="s">
        <v>479</v>
      </c>
      <c r="C399" s="6">
        <f>C400+C426</f>
        <v>1406260.9000000001</v>
      </c>
      <c r="D399" s="6">
        <f>D400+D426</f>
        <v>1419044.7999999998</v>
      </c>
      <c r="E399" s="6">
        <f>E400+E426</f>
        <v>1283674.5</v>
      </c>
      <c r="F399" s="6">
        <f>E399/C399*100</f>
        <v>91.282812456778103</v>
      </c>
      <c r="G399" s="6">
        <f>E399/D399*100</f>
        <v>90.460463263739115</v>
      </c>
    </row>
    <row r="400" spans="1:7" x14ac:dyDescent="0.2">
      <c r="A400" s="5" t="s">
        <v>480</v>
      </c>
      <c r="B400" s="18" t="s">
        <v>481</v>
      </c>
      <c r="C400" s="28">
        <f>C401+C417</f>
        <v>1369352.1</v>
      </c>
      <c r="D400" s="28">
        <f>D401+D417</f>
        <v>1382481.5999999999</v>
      </c>
      <c r="E400" s="28">
        <f>E401+E417</f>
        <v>1253430.3999999999</v>
      </c>
      <c r="F400" s="28">
        <f t="shared" ref="F400:F463" si="20">E400/C400*100</f>
        <v>91.534558569706064</v>
      </c>
      <c r="G400" s="28">
        <f t="shared" ref="G400:G463" si="21">E400/D400*100</f>
        <v>90.66525008361775</v>
      </c>
    </row>
    <row r="401" spans="1:7" x14ac:dyDescent="0.2">
      <c r="A401" s="5" t="s">
        <v>482</v>
      </c>
      <c r="B401" s="29" t="s">
        <v>609</v>
      </c>
      <c r="C401" s="30">
        <f>C402</f>
        <v>1306252.5</v>
      </c>
      <c r="D401" s="30">
        <f>D402</f>
        <v>1314733.7</v>
      </c>
      <c r="E401" s="30">
        <f>E402</f>
        <v>1191773.2</v>
      </c>
      <c r="F401" s="30">
        <f t="shared" si="20"/>
        <v>91.236051222868468</v>
      </c>
      <c r="G401" s="30">
        <f t="shared" si="21"/>
        <v>90.647497664355896</v>
      </c>
    </row>
    <row r="402" spans="1:7" ht="25.5" x14ac:dyDescent="0.2">
      <c r="A402" s="25" t="s">
        <v>483</v>
      </c>
      <c r="B402" s="7" t="s">
        <v>610</v>
      </c>
      <c r="C402" s="6">
        <f>SUM(C403:C416)</f>
        <v>1306252.5</v>
      </c>
      <c r="D402" s="6">
        <f>SUM(D403:D416)</f>
        <v>1314733.7</v>
      </c>
      <c r="E402" s="6">
        <f>SUM(E403:E416)</f>
        <v>1191773.2</v>
      </c>
      <c r="F402" s="6">
        <f t="shared" si="20"/>
        <v>91.236051222868468</v>
      </c>
      <c r="G402" s="6">
        <f t="shared" si="21"/>
        <v>90.647497664355896</v>
      </c>
    </row>
    <row r="403" spans="1:7" ht="25.5" x14ac:dyDescent="0.2">
      <c r="A403" s="25" t="s">
        <v>611</v>
      </c>
      <c r="B403" s="7" t="s">
        <v>610</v>
      </c>
      <c r="C403" s="6">
        <v>861</v>
      </c>
      <c r="D403" s="6">
        <v>861</v>
      </c>
      <c r="E403" s="6">
        <v>726.3</v>
      </c>
      <c r="F403" s="6">
        <f t="shared" si="20"/>
        <v>84.355400696864109</v>
      </c>
      <c r="G403" s="6">
        <f t="shared" si="21"/>
        <v>84.355400696864109</v>
      </c>
    </row>
    <row r="404" spans="1:7" ht="25.5" x14ac:dyDescent="0.2">
      <c r="A404" s="25" t="s">
        <v>484</v>
      </c>
      <c r="B404" s="7" t="s">
        <v>610</v>
      </c>
      <c r="C404" s="6">
        <v>845</v>
      </c>
      <c r="D404" s="6">
        <v>845</v>
      </c>
      <c r="E404" s="6">
        <v>813.5</v>
      </c>
      <c r="F404" s="6">
        <f t="shared" si="20"/>
        <v>96.272189349112423</v>
      </c>
      <c r="G404" s="6">
        <f t="shared" si="21"/>
        <v>96.272189349112423</v>
      </c>
    </row>
    <row r="405" spans="1:7" ht="25.5" x14ac:dyDescent="0.2">
      <c r="A405" s="25" t="s">
        <v>485</v>
      </c>
      <c r="B405" s="7" t="s">
        <v>610</v>
      </c>
      <c r="C405" s="6">
        <v>7327.5</v>
      </c>
      <c r="D405" s="6">
        <v>7429.5</v>
      </c>
      <c r="E405" s="6">
        <v>8962.5</v>
      </c>
      <c r="F405" s="6">
        <f t="shared" si="20"/>
        <v>122.31320368474923</v>
      </c>
      <c r="G405" s="6">
        <f t="shared" si="21"/>
        <v>120.63395921663638</v>
      </c>
    </row>
    <row r="406" spans="1:7" ht="25.5" x14ac:dyDescent="0.2">
      <c r="A406" s="25" t="s">
        <v>486</v>
      </c>
      <c r="B406" s="7" t="s">
        <v>610</v>
      </c>
      <c r="C406" s="6">
        <v>33937.699999999997</v>
      </c>
      <c r="D406" s="6">
        <v>33937.699999999997</v>
      </c>
      <c r="E406" s="6">
        <v>16938.8</v>
      </c>
      <c r="F406" s="6">
        <f t="shared" si="20"/>
        <v>49.911455402104451</v>
      </c>
      <c r="G406" s="6">
        <f t="shared" si="21"/>
        <v>49.911455402104451</v>
      </c>
    </row>
    <row r="407" spans="1:7" ht="25.5" x14ac:dyDescent="0.2">
      <c r="A407" s="25" t="s">
        <v>487</v>
      </c>
      <c r="B407" s="7" t="s">
        <v>610</v>
      </c>
      <c r="C407" s="6">
        <v>205900</v>
      </c>
      <c r="D407" s="6">
        <v>205900</v>
      </c>
      <c r="E407" s="6">
        <v>218619.9</v>
      </c>
      <c r="F407" s="6">
        <f t="shared" si="20"/>
        <v>106.17770762506072</v>
      </c>
      <c r="G407" s="6">
        <f t="shared" si="21"/>
        <v>106.17770762506072</v>
      </c>
    </row>
    <row r="408" spans="1:7" ht="25.5" x14ac:dyDescent="0.2">
      <c r="A408" s="25" t="s">
        <v>488</v>
      </c>
      <c r="B408" s="7" t="s">
        <v>610</v>
      </c>
      <c r="C408" s="6">
        <v>-994.1</v>
      </c>
      <c r="D408" s="6">
        <v>-994.1</v>
      </c>
      <c r="E408" s="6">
        <v>-994.1</v>
      </c>
      <c r="F408" s="6">
        <f t="shared" si="20"/>
        <v>100</v>
      </c>
      <c r="G408" s="6">
        <f t="shared" si="21"/>
        <v>100</v>
      </c>
    </row>
    <row r="409" spans="1:7" ht="25.5" x14ac:dyDescent="0.2">
      <c r="A409" s="25" t="s">
        <v>612</v>
      </c>
      <c r="B409" s="7" t="s">
        <v>610</v>
      </c>
      <c r="C409" s="6">
        <v>-179.4</v>
      </c>
      <c r="D409" s="6">
        <v>-179.4</v>
      </c>
      <c r="E409" s="6">
        <v>-399.2</v>
      </c>
      <c r="F409" s="6">
        <f t="shared" si="20"/>
        <v>222.51950947603117</v>
      </c>
      <c r="G409" s="6">
        <f t="shared" si="21"/>
        <v>222.51950947603117</v>
      </c>
    </row>
    <row r="410" spans="1:7" ht="25.5" x14ac:dyDescent="0.2">
      <c r="A410" s="25" t="s">
        <v>613</v>
      </c>
      <c r="B410" s="7" t="s">
        <v>610</v>
      </c>
      <c r="C410" s="6">
        <v>144280.9</v>
      </c>
      <c r="D410" s="6">
        <v>144280.9</v>
      </c>
      <c r="E410" s="6">
        <v>125618.1</v>
      </c>
      <c r="F410" s="6">
        <f t="shared" si="20"/>
        <v>87.064954543532806</v>
      </c>
      <c r="G410" s="6">
        <f t="shared" si="21"/>
        <v>87.064954543532806</v>
      </c>
    </row>
    <row r="411" spans="1:7" ht="25.5" x14ac:dyDescent="0.2">
      <c r="A411" s="25" t="s">
        <v>489</v>
      </c>
      <c r="B411" s="7" t="s">
        <v>610</v>
      </c>
      <c r="C411" s="6">
        <v>452962.9</v>
      </c>
      <c r="D411" s="6">
        <v>444986.4</v>
      </c>
      <c r="E411" s="6">
        <v>426930.2</v>
      </c>
      <c r="F411" s="6">
        <f t="shared" si="20"/>
        <v>94.252796421075544</v>
      </c>
      <c r="G411" s="6">
        <f t="shared" si="21"/>
        <v>95.94230295577573</v>
      </c>
    </row>
    <row r="412" spans="1:7" ht="25.5" x14ac:dyDescent="0.2">
      <c r="A412" s="25" t="s">
        <v>614</v>
      </c>
      <c r="B412" s="7" t="s">
        <v>610</v>
      </c>
      <c r="C412" s="6">
        <v>21280.400000000001</v>
      </c>
      <c r="D412" s="6">
        <v>21280.400000000001</v>
      </c>
      <c r="E412" s="6">
        <v>19834.8</v>
      </c>
      <c r="F412" s="6">
        <f t="shared" si="20"/>
        <v>93.206894607244223</v>
      </c>
      <c r="G412" s="6">
        <f t="shared" si="21"/>
        <v>93.206894607244223</v>
      </c>
    </row>
    <row r="413" spans="1:7" ht="25.5" x14ac:dyDescent="0.2">
      <c r="A413" s="25" t="s">
        <v>490</v>
      </c>
      <c r="B413" s="7" t="s">
        <v>610</v>
      </c>
      <c r="C413" s="6">
        <v>68750.7</v>
      </c>
      <c r="D413" s="6">
        <v>80929.399999999994</v>
      </c>
      <c r="E413" s="6">
        <v>87937.4</v>
      </c>
      <c r="F413" s="6">
        <f t="shared" si="20"/>
        <v>127.90764312217912</v>
      </c>
      <c r="G413" s="6">
        <f t="shared" si="21"/>
        <v>108.65939942715504</v>
      </c>
    </row>
    <row r="414" spans="1:7" ht="25.5" x14ac:dyDescent="0.2">
      <c r="A414" s="25" t="s">
        <v>491</v>
      </c>
      <c r="B414" s="7" t="s">
        <v>610</v>
      </c>
      <c r="C414" s="6">
        <v>188517.8</v>
      </c>
      <c r="D414" s="6">
        <v>192713.9</v>
      </c>
      <c r="E414" s="6">
        <v>138722</v>
      </c>
      <c r="F414" s="6">
        <f t="shared" si="20"/>
        <v>73.585624275267378</v>
      </c>
      <c r="G414" s="6">
        <f t="shared" si="21"/>
        <v>71.983390923021119</v>
      </c>
    </row>
    <row r="415" spans="1:7" ht="25.5" x14ac:dyDescent="0.2">
      <c r="A415" s="25" t="s">
        <v>492</v>
      </c>
      <c r="B415" s="7" t="s">
        <v>610</v>
      </c>
      <c r="C415" s="6">
        <v>174762.1</v>
      </c>
      <c r="D415" s="6">
        <v>174743</v>
      </c>
      <c r="E415" s="6">
        <v>145804.29999999999</v>
      </c>
      <c r="F415" s="6">
        <f t="shared" si="20"/>
        <v>83.430160200638454</v>
      </c>
      <c r="G415" s="6">
        <f t="shared" si="21"/>
        <v>83.439279398888644</v>
      </c>
    </row>
    <row r="416" spans="1:7" ht="25.5" x14ac:dyDescent="0.2">
      <c r="A416" s="25" t="s">
        <v>493</v>
      </c>
      <c r="B416" s="7" t="s">
        <v>610</v>
      </c>
      <c r="C416" s="6">
        <v>8000</v>
      </c>
      <c r="D416" s="6">
        <v>8000</v>
      </c>
      <c r="E416" s="6">
        <v>2258.6999999999998</v>
      </c>
      <c r="F416" s="6">
        <f t="shared" si="20"/>
        <v>28.233749999999997</v>
      </c>
      <c r="G416" s="6">
        <f t="shared" si="21"/>
        <v>28.233749999999997</v>
      </c>
    </row>
    <row r="417" spans="1:7" x14ac:dyDescent="0.2">
      <c r="A417" s="5" t="s">
        <v>626</v>
      </c>
      <c r="B417" s="29" t="s">
        <v>615</v>
      </c>
      <c r="C417" s="30">
        <f>SUM(C418)</f>
        <v>63099.6</v>
      </c>
      <c r="D417" s="30">
        <f>SUM(D418)</f>
        <v>67747.899999999994</v>
      </c>
      <c r="E417" s="30">
        <f>SUM(E418)</f>
        <v>61657.2</v>
      </c>
      <c r="F417" s="30">
        <f t="shared" si="20"/>
        <v>97.71409010516706</v>
      </c>
      <c r="G417" s="30">
        <f t="shared" si="21"/>
        <v>91.00975823604864</v>
      </c>
    </row>
    <row r="418" spans="1:7" ht="25.5" x14ac:dyDescent="0.2">
      <c r="A418" s="25" t="s">
        <v>625</v>
      </c>
      <c r="B418" s="7" t="s">
        <v>616</v>
      </c>
      <c r="C418" s="6">
        <f>C419</f>
        <v>63099.6</v>
      </c>
      <c r="D418" s="6">
        <f>D419</f>
        <v>67747.899999999994</v>
      </c>
      <c r="E418" s="6">
        <f>E419</f>
        <v>61657.2</v>
      </c>
      <c r="F418" s="6">
        <f t="shared" si="20"/>
        <v>97.71409010516706</v>
      </c>
      <c r="G418" s="6">
        <f t="shared" si="21"/>
        <v>91.00975823604864</v>
      </c>
    </row>
    <row r="419" spans="1:7" ht="51" x14ac:dyDescent="0.2">
      <c r="A419" s="25" t="s">
        <v>618</v>
      </c>
      <c r="B419" s="7" t="s">
        <v>617</v>
      </c>
      <c r="C419" s="6">
        <f>SUM(C420:C425)</f>
        <v>63099.6</v>
      </c>
      <c r="D419" s="6">
        <f>SUM(D420:D425)</f>
        <v>67747.899999999994</v>
      </c>
      <c r="E419" s="6">
        <f>SUM(E420:E425)</f>
        <v>61657.2</v>
      </c>
      <c r="F419" s="6">
        <f t="shared" si="20"/>
        <v>97.71409010516706</v>
      </c>
      <c r="G419" s="6">
        <f t="shared" si="21"/>
        <v>91.00975823604864</v>
      </c>
    </row>
    <row r="420" spans="1:7" ht="51" x14ac:dyDescent="0.2">
      <c r="A420" s="25" t="s">
        <v>619</v>
      </c>
      <c r="B420" s="7" t="s">
        <v>617</v>
      </c>
      <c r="C420" s="6">
        <v>6</v>
      </c>
      <c r="D420" s="6">
        <v>6</v>
      </c>
      <c r="E420" s="6">
        <v>0</v>
      </c>
      <c r="F420" s="6">
        <f t="shared" si="20"/>
        <v>0</v>
      </c>
      <c r="G420" s="6">
        <f t="shared" si="21"/>
        <v>0</v>
      </c>
    </row>
    <row r="421" spans="1:7" ht="51" x14ac:dyDescent="0.2">
      <c r="A421" s="25" t="s">
        <v>620</v>
      </c>
      <c r="B421" s="7" t="s">
        <v>617</v>
      </c>
      <c r="C421" s="6">
        <v>16309.9</v>
      </c>
      <c r="D421" s="6">
        <v>16361.9</v>
      </c>
      <c r="E421" s="6">
        <v>14116.5</v>
      </c>
      <c r="F421" s="6">
        <f t="shared" si="20"/>
        <v>86.5517262521536</v>
      </c>
      <c r="G421" s="6">
        <f t="shared" si="21"/>
        <v>86.276654911715639</v>
      </c>
    </row>
    <row r="422" spans="1:7" ht="51" x14ac:dyDescent="0.2">
      <c r="A422" s="25" t="s">
        <v>621</v>
      </c>
      <c r="B422" s="7" t="s">
        <v>617</v>
      </c>
      <c r="C422" s="6">
        <v>23054.1</v>
      </c>
      <c r="D422" s="6">
        <v>27227.1</v>
      </c>
      <c r="E422" s="6">
        <v>27614.799999999999</v>
      </c>
      <c r="F422" s="6">
        <f t="shared" si="20"/>
        <v>119.78259832307485</v>
      </c>
      <c r="G422" s="6">
        <f t="shared" si="21"/>
        <v>101.42394893323197</v>
      </c>
    </row>
    <row r="423" spans="1:7" ht="51" x14ac:dyDescent="0.2">
      <c r="A423" s="25" t="s">
        <v>622</v>
      </c>
      <c r="B423" s="7" t="s">
        <v>617</v>
      </c>
      <c r="C423" s="6">
        <v>223</v>
      </c>
      <c r="D423" s="6">
        <v>580.29999999999995</v>
      </c>
      <c r="E423" s="6">
        <v>611.20000000000005</v>
      </c>
      <c r="F423" s="6">
        <f t="shared" si="20"/>
        <v>274.08071748878922</v>
      </c>
      <c r="G423" s="6">
        <f t="shared" si="21"/>
        <v>105.32483198345686</v>
      </c>
    </row>
    <row r="424" spans="1:7" ht="51" x14ac:dyDescent="0.2">
      <c r="A424" s="25" t="s">
        <v>623</v>
      </c>
      <c r="B424" s="7" t="s">
        <v>617</v>
      </c>
      <c r="C424" s="6">
        <v>22828.1</v>
      </c>
      <c r="D424" s="6">
        <v>22828.1</v>
      </c>
      <c r="E424" s="6">
        <v>18816.5</v>
      </c>
      <c r="F424" s="6">
        <f t="shared" si="20"/>
        <v>82.426921206758337</v>
      </c>
      <c r="G424" s="6">
        <f t="shared" si="21"/>
        <v>82.426921206758337</v>
      </c>
    </row>
    <row r="425" spans="1:7" ht="51" x14ac:dyDescent="0.2">
      <c r="A425" s="25" t="s">
        <v>624</v>
      </c>
      <c r="B425" s="7" t="s">
        <v>617</v>
      </c>
      <c r="C425" s="6">
        <v>678.5</v>
      </c>
      <c r="D425" s="6">
        <v>744.5</v>
      </c>
      <c r="E425" s="6">
        <v>498.2</v>
      </c>
      <c r="F425" s="6">
        <f t="shared" si="20"/>
        <v>73.426676492262345</v>
      </c>
      <c r="G425" s="6">
        <f t="shared" si="21"/>
        <v>66.917394224311622</v>
      </c>
    </row>
    <row r="426" spans="1:7" ht="25.5" x14ac:dyDescent="0.2">
      <c r="A426" s="25" t="s">
        <v>494</v>
      </c>
      <c r="B426" s="7" t="s">
        <v>495</v>
      </c>
      <c r="C426" s="6">
        <f>C427+C429+C437+C445+C447+C462</f>
        <v>36908.800000000003</v>
      </c>
      <c r="D426" s="6">
        <f>D427+D429+D437+D445+D447+D462</f>
        <v>36563.200000000004</v>
      </c>
      <c r="E426" s="6">
        <f>E427+E429+E437+E445+E447+E462</f>
        <v>30244.1</v>
      </c>
      <c r="F426" s="6">
        <f t="shared" si="20"/>
        <v>81.942788711635146</v>
      </c>
      <c r="G426" s="6">
        <f t="shared" si="21"/>
        <v>82.717322335025372</v>
      </c>
    </row>
    <row r="427" spans="1:7" ht="25.5" x14ac:dyDescent="0.2">
      <c r="A427" s="25" t="s">
        <v>628</v>
      </c>
      <c r="B427" s="8" t="s">
        <v>627</v>
      </c>
      <c r="C427" s="11">
        <f>C428</f>
        <v>65</v>
      </c>
      <c r="D427" s="11">
        <f>D428</f>
        <v>33</v>
      </c>
      <c r="E427" s="11">
        <f>E428</f>
        <v>150.9</v>
      </c>
      <c r="F427" s="11">
        <f t="shared" si="20"/>
        <v>232.15384615384616</v>
      </c>
      <c r="G427" s="11">
        <f t="shared" si="21"/>
        <v>457.27272727272731</v>
      </c>
    </row>
    <row r="428" spans="1:7" ht="38.25" x14ac:dyDescent="0.2">
      <c r="A428" s="25" t="s">
        <v>630</v>
      </c>
      <c r="B428" s="7" t="s">
        <v>629</v>
      </c>
      <c r="C428" s="6">
        <v>65</v>
      </c>
      <c r="D428" s="6">
        <v>33</v>
      </c>
      <c r="E428" s="6">
        <v>150.9</v>
      </c>
      <c r="F428" s="6">
        <f t="shared" si="20"/>
        <v>232.15384615384616</v>
      </c>
      <c r="G428" s="6">
        <f t="shared" si="21"/>
        <v>457.27272727272731</v>
      </c>
    </row>
    <row r="429" spans="1:7" ht="25.5" x14ac:dyDescent="0.2">
      <c r="A429" s="25" t="s">
        <v>496</v>
      </c>
      <c r="B429" s="26" t="s">
        <v>631</v>
      </c>
      <c r="C429" s="11">
        <f>C430</f>
        <v>162.30000000000001</v>
      </c>
      <c r="D429" s="11">
        <f>D430</f>
        <v>352</v>
      </c>
      <c r="E429" s="11">
        <f>E430</f>
        <v>281.5</v>
      </c>
      <c r="F429" s="11">
        <f t="shared" si="20"/>
        <v>173.4442390634627</v>
      </c>
      <c r="G429" s="11">
        <f t="shared" si="21"/>
        <v>79.971590909090907</v>
      </c>
    </row>
    <row r="430" spans="1:7" ht="51" x14ac:dyDescent="0.2">
      <c r="A430" s="25" t="s">
        <v>498</v>
      </c>
      <c r="B430" s="7" t="s">
        <v>632</v>
      </c>
      <c r="C430" s="6">
        <f>SUM(C431:C436)</f>
        <v>162.30000000000001</v>
      </c>
      <c r="D430" s="6">
        <f>SUM(D431:D436)</f>
        <v>352</v>
      </c>
      <c r="E430" s="6">
        <f>SUM(E431:E436)</f>
        <v>281.5</v>
      </c>
      <c r="F430" s="6">
        <f t="shared" si="20"/>
        <v>173.4442390634627</v>
      </c>
      <c r="G430" s="6">
        <f t="shared" si="21"/>
        <v>79.971590909090907</v>
      </c>
    </row>
    <row r="431" spans="1:7" ht="51" x14ac:dyDescent="0.2">
      <c r="A431" s="25" t="s">
        <v>500</v>
      </c>
      <c r="B431" s="7" t="s">
        <v>632</v>
      </c>
      <c r="C431" s="6">
        <v>0</v>
      </c>
      <c r="D431" s="6">
        <v>0</v>
      </c>
      <c r="E431" s="6">
        <v>2.8</v>
      </c>
      <c r="F431" s="6"/>
      <c r="G431" s="6"/>
    </row>
    <row r="432" spans="1:7" ht="51" x14ac:dyDescent="0.2">
      <c r="A432" s="25" t="s">
        <v>501</v>
      </c>
      <c r="B432" s="7" t="s">
        <v>632</v>
      </c>
      <c r="C432" s="6">
        <v>0</v>
      </c>
      <c r="D432" s="6">
        <v>0</v>
      </c>
      <c r="E432" s="6">
        <v>27.1</v>
      </c>
      <c r="F432" s="6"/>
      <c r="G432" s="6"/>
    </row>
    <row r="433" spans="1:7" ht="51" x14ac:dyDescent="0.2">
      <c r="A433" s="25" t="s">
        <v>633</v>
      </c>
      <c r="B433" s="7" t="s">
        <v>632</v>
      </c>
      <c r="C433" s="6">
        <v>0</v>
      </c>
      <c r="D433" s="6">
        <v>0</v>
      </c>
      <c r="E433" s="6">
        <v>-41.6</v>
      </c>
      <c r="F433" s="6"/>
      <c r="G433" s="6"/>
    </row>
    <row r="434" spans="1:7" ht="51" x14ac:dyDescent="0.2">
      <c r="A434" s="25" t="s">
        <v>503</v>
      </c>
      <c r="B434" s="7" t="s">
        <v>632</v>
      </c>
      <c r="C434" s="6">
        <v>145.5</v>
      </c>
      <c r="D434" s="6">
        <v>166.1</v>
      </c>
      <c r="E434" s="6">
        <v>53.7</v>
      </c>
      <c r="F434" s="6">
        <f t="shared" si="20"/>
        <v>36.907216494845365</v>
      </c>
      <c r="G434" s="6">
        <f t="shared" si="21"/>
        <v>32.329921733895247</v>
      </c>
    </row>
    <row r="435" spans="1:7" ht="51" x14ac:dyDescent="0.2">
      <c r="A435" s="25" t="s">
        <v>504</v>
      </c>
      <c r="B435" s="7" t="s">
        <v>632</v>
      </c>
      <c r="C435" s="6">
        <v>16.8</v>
      </c>
      <c r="D435" s="6">
        <v>16.8</v>
      </c>
      <c r="E435" s="6">
        <v>70.400000000000006</v>
      </c>
      <c r="F435" s="6">
        <f t="shared" si="20"/>
        <v>419.04761904761909</v>
      </c>
      <c r="G435" s="6">
        <f t="shared" si="21"/>
        <v>419.04761904761909</v>
      </c>
    </row>
    <row r="436" spans="1:7" ht="51" x14ac:dyDescent="0.2">
      <c r="A436" s="25" t="s">
        <v>505</v>
      </c>
      <c r="B436" s="7" t="s">
        <v>632</v>
      </c>
      <c r="C436" s="6">
        <v>0</v>
      </c>
      <c r="D436" s="6">
        <v>169.1</v>
      </c>
      <c r="E436" s="6">
        <v>169.1</v>
      </c>
      <c r="F436" s="6"/>
      <c r="G436" s="6">
        <f t="shared" si="21"/>
        <v>100</v>
      </c>
    </row>
    <row r="437" spans="1:7" ht="14.25" customHeight="1" x14ac:dyDescent="0.2">
      <c r="A437" s="5" t="s">
        <v>636</v>
      </c>
      <c r="B437" s="39" t="s">
        <v>634</v>
      </c>
      <c r="C437" s="31">
        <f>C438</f>
        <v>26101.5</v>
      </c>
      <c r="D437" s="31">
        <f>D438</f>
        <v>21885.100000000002</v>
      </c>
      <c r="E437" s="31">
        <f>E438</f>
        <v>14439.4</v>
      </c>
      <c r="F437" s="31">
        <f t="shared" si="20"/>
        <v>55.320192326111531</v>
      </c>
      <c r="G437" s="31">
        <f t="shared" si="21"/>
        <v>65.978222626353073</v>
      </c>
    </row>
    <row r="438" spans="1:7" ht="38.25" x14ac:dyDescent="0.2">
      <c r="A438" s="25" t="s">
        <v>637</v>
      </c>
      <c r="B438" s="7" t="s">
        <v>635</v>
      </c>
      <c r="C438" s="6">
        <f>SUM(C439:C444)</f>
        <v>26101.5</v>
      </c>
      <c r="D438" s="6">
        <f>SUM(D439:D444)</f>
        <v>21885.100000000002</v>
      </c>
      <c r="E438" s="6">
        <f>SUM(E439:E444)</f>
        <v>14439.4</v>
      </c>
      <c r="F438" s="6">
        <f t="shared" si="20"/>
        <v>55.320192326111531</v>
      </c>
      <c r="G438" s="6">
        <f t="shared" si="21"/>
        <v>65.978222626353073</v>
      </c>
    </row>
    <row r="439" spans="1:7" ht="38.25" x14ac:dyDescent="0.2">
      <c r="A439" s="25" t="s">
        <v>638</v>
      </c>
      <c r="B439" s="7" t="s">
        <v>635</v>
      </c>
      <c r="C439" s="6">
        <v>0</v>
      </c>
      <c r="D439" s="6">
        <v>0</v>
      </c>
      <c r="E439" s="6">
        <v>20.2</v>
      </c>
      <c r="F439" s="6"/>
      <c r="G439" s="6"/>
    </row>
    <row r="440" spans="1:7" ht="38.25" x14ac:dyDescent="0.2">
      <c r="A440" s="25" t="s">
        <v>639</v>
      </c>
      <c r="B440" s="7" t="s">
        <v>635</v>
      </c>
      <c r="C440" s="6">
        <v>3962.6</v>
      </c>
      <c r="D440" s="6">
        <v>4030.9</v>
      </c>
      <c r="E440" s="6">
        <v>4000.3</v>
      </c>
      <c r="F440" s="6">
        <f t="shared" si="20"/>
        <v>100.95139554837733</v>
      </c>
      <c r="G440" s="6">
        <f t="shared" si="21"/>
        <v>99.240864323104034</v>
      </c>
    </row>
    <row r="441" spans="1:7" ht="38.25" x14ac:dyDescent="0.2">
      <c r="A441" s="25" t="s">
        <v>640</v>
      </c>
      <c r="B441" s="7" t="s">
        <v>635</v>
      </c>
      <c r="C441" s="6">
        <v>114.7</v>
      </c>
      <c r="D441" s="6">
        <v>114.7</v>
      </c>
      <c r="E441" s="6">
        <v>23</v>
      </c>
      <c r="F441" s="6">
        <f t="shared" si="20"/>
        <v>20.052310374891018</v>
      </c>
      <c r="G441" s="6">
        <f t="shared" si="21"/>
        <v>20.052310374891018</v>
      </c>
    </row>
    <row r="442" spans="1:7" ht="38.25" x14ac:dyDescent="0.2">
      <c r="A442" s="25" t="s">
        <v>641</v>
      </c>
      <c r="B442" s="7" t="s">
        <v>635</v>
      </c>
      <c r="C442" s="6">
        <v>219.3</v>
      </c>
      <c r="D442" s="6">
        <v>292.60000000000002</v>
      </c>
      <c r="E442" s="6">
        <v>-642.5</v>
      </c>
      <c r="F442" s="6">
        <f t="shared" si="20"/>
        <v>-292.97765617875052</v>
      </c>
      <c r="G442" s="6">
        <f t="shared" si="21"/>
        <v>-219.58304853041693</v>
      </c>
    </row>
    <row r="443" spans="1:7" ht="38.25" x14ac:dyDescent="0.2">
      <c r="A443" s="25" t="s">
        <v>642</v>
      </c>
      <c r="B443" s="7" t="s">
        <v>635</v>
      </c>
      <c r="C443" s="6">
        <v>16929.2</v>
      </c>
      <c r="D443" s="6">
        <v>12787.2</v>
      </c>
      <c r="E443" s="6">
        <v>7654</v>
      </c>
      <c r="F443" s="6">
        <f t="shared" si="20"/>
        <v>45.211823358457579</v>
      </c>
      <c r="G443" s="6">
        <f t="shared" si="21"/>
        <v>59.856731731731728</v>
      </c>
    </row>
    <row r="444" spans="1:7" ht="38.25" x14ac:dyDescent="0.2">
      <c r="A444" s="25" t="s">
        <v>643</v>
      </c>
      <c r="B444" s="7" t="s">
        <v>635</v>
      </c>
      <c r="C444" s="6">
        <v>4875.7</v>
      </c>
      <c r="D444" s="6">
        <v>4659.7</v>
      </c>
      <c r="E444" s="6">
        <v>3384.4</v>
      </c>
      <c r="F444" s="6">
        <f t="shared" si="20"/>
        <v>69.413622659310462</v>
      </c>
      <c r="G444" s="6">
        <f t="shared" si="21"/>
        <v>72.631285275876138</v>
      </c>
    </row>
    <row r="445" spans="1:7" ht="25.5" x14ac:dyDescent="0.2">
      <c r="A445" s="25" t="s">
        <v>646</v>
      </c>
      <c r="B445" s="26" t="s">
        <v>644</v>
      </c>
      <c r="C445" s="11">
        <f>C446</f>
        <v>8600</v>
      </c>
      <c r="D445" s="11">
        <f>D446</f>
        <v>12762</v>
      </c>
      <c r="E445" s="11">
        <f>E446</f>
        <v>12762</v>
      </c>
      <c r="F445" s="11">
        <f t="shared" si="20"/>
        <v>148.3953488372093</v>
      </c>
      <c r="G445" s="11">
        <f t="shared" si="21"/>
        <v>100</v>
      </c>
    </row>
    <row r="446" spans="1:7" ht="51" x14ac:dyDescent="0.2">
      <c r="A446" s="25" t="s">
        <v>647</v>
      </c>
      <c r="B446" s="7" t="s">
        <v>645</v>
      </c>
      <c r="C446" s="6">
        <v>8600</v>
      </c>
      <c r="D446" s="6">
        <v>12762</v>
      </c>
      <c r="E446" s="6">
        <v>12762</v>
      </c>
      <c r="F446" s="6">
        <f t="shared" si="20"/>
        <v>148.3953488372093</v>
      </c>
      <c r="G446" s="6">
        <f t="shared" si="21"/>
        <v>100</v>
      </c>
    </row>
    <row r="447" spans="1:7" x14ac:dyDescent="0.2">
      <c r="A447" s="5" t="s">
        <v>649</v>
      </c>
      <c r="B447" s="29" t="s">
        <v>291</v>
      </c>
      <c r="C447" s="31">
        <f>C448</f>
        <v>0</v>
      </c>
      <c r="D447" s="31">
        <f>D448</f>
        <v>0</v>
      </c>
      <c r="E447" s="31">
        <f>E448</f>
        <v>1107.2000000000007</v>
      </c>
      <c r="F447" s="31"/>
      <c r="G447" s="31"/>
    </row>
    <row r="448" spans="1:7" ht="25.5" x14ac:dyDescent="0.2">
      <c r="A448" s="25" t="s">
        <v>650</v>
      </c>
      <c r="B448" s="13" t="s">
        <v>648</v>
      </c>
      <c r="C448" s="6">
        <f>SUM(C449:C461)</f>
        <v>0</v>
      </c>
      <c r="D448" s="6">
        <f>SUM(D449:D461)</f>
        <v>0</v>
      </c>
      <c r="E448" s="6">
        <f>SUM(E449:E461)</f>
        <v>1107.2000000000007</v>
      </c>
      <c r="F448" s="6"/>
      <c r="G448" s="6"/>
    </row>
    <row r="449" spans="1:7" ht="25.5" x14ac:dyDescent="0.2">
      <c r="A449" s="25" t="s">
        <v>651</v>
      </c>
      <c r="B449" s="13" t="s">
        <v>648</v>
      </c>
      <c r="C449" s="6">
        <v>0</v>
      </c>
      <c r="D449" s="6">
        <v>0</v>
      </c>
      <c r="E449" s="6">
        <v>240</v>
      </c>
      <c r="F449" s="6"/>
      <c r="G449" s="6"/>
    </row>
    <row r="450" spans="1:7" ht="25.5" x14ac:dyDescent="0.2">
      <c r="A450" s="25" t="s">
        <v>652</v>
      </c>
      <c r="B450" s="13" t="s">
        <v>648</v>
      </c>
      <c r="C450" s="6">
        <v>0</v>
      </c>
      <c r="D450" s="6">
        <v>0</v>
      </c>
      <c r="E450" s="6">
        <v>57.9</v>
      </c>
      <c r="F450" s="6"/>
      <c r="G450" s="6"/>
    </row>
    <row r="451" spans="1:7" ht="25.5" x14ac:dyDescent="0.2">
      <c r="A451" s="25" t="s">
        <v>653</v>
      </c>
      <c r="B451" s="13" t="s">
        <v>648</v>
      </c>
      <c r="C451" s="6">
        <v>0</v>
      </c>
      <c r="D451" s="6">
        <v>0</v>
      </c>
      <c r="E451" s="6">
        <v>777</v>
      </c>
      <c r="F451" s="6"/>
      <c r="G451" s="6"/>
    </row>
    <row r="452" spans="1:7" ht="25.5" x14ac:dyDescent="0.2">
      <c r="A452" s="25" t="s">
        <v>654</v>
      </c>
      <c r="B452" s="13" t="s">
        <v>648</v>
      </c>
      <c r="C452" s="6">
        <v>0</v>
      </c>
      <c r="D452" s="6">
        <v>0</v>
      </c>
      <c r="E452" s="6">
        <v>59.5</v>
      </c>
      <c r="F452" s="6"/>
      <c r="G452" s="6"/>
    </row>
    <row r="453" spans="1:7" ht="25.5" x14ac:dyDescent="0.2">
      <c r="A453" s="25" t="s">
        <v>655</v>
      </c>
      <c r="B453" s="13" t="s">
        <v>648</v>
      </c>
      <c r="C453" s="6">
        <v>0</v>
      </c>
      <c r="D453" s="6">
        <v>0</v>
      </c>
      <c r="E453" s="6">
        <v>1617.5</v>
      </c>
      <c r="F453" s="6"/>
      <c r="G453" s="6"/>
    </row>
    <row r="454" spans="1:7" ht="25.5" x14ac:dyDescent="0.2">
      <c r="A454" s="25" t="s">
        <v>656</v>
      </c>
      <c r="B454" s="13" t="s">
        <v>648</v>
      </c>
      <c r="C454" s="6">
        <v>0</v>
      </c>
      <c r="D454" s="6">
        <v>0</v>
      </c>
      <c r="E454" s="6">
        <v>113</v>
      </c>
      <c r="F454" s="6"/>
      <c r="G454" s="6"/>
    </row>
    <row r="455" spans="1:7" ht="25.5" x14ac:dyDescent="0.2">
      <c r="A455" s="25" t="s">
        <v>657</v>
      </c>
      <c r="B455" s="13" t="s">
        <v>648</v>
      </c>
      <c r="C455" s="6">
        <v>0</v>
      </c>
      <c r="D455" s="6">
        <v>0</v>
      </c>
      <c r="E455" s="6">
        <v>3538.6</v>
      </c>
      <c r="F455" s="6"/>
      <c r="G455" s="6"/>
    </row>
    <row r="456" spans="1:7" ht="25.5" x14ac:dyDescent="0.2">
      <c r="A456" s="25" t="s">
        <v>658</v>
      </c>
      <c r="B456" s="13" t="s">
        <v>648</v>
      </c>
      <c r="C456" s="6">
        <v>0</v>
      </c>
      <c r="D456" s="6">
        <v>0</v>
      </c>
      <c r="E456" s="6">
        <v>4828.8999999999996</v>
      </c>
      <c r="F456" s="6"/>
      <c r="G456" s="6"/>
    </row>
    <row r="457" spans="1:7" ht="25.5" x14ac:dyDescent="0.2">
      <c r="A457" s="25" t="s">
        <v>659</v>
      </c>
      <c r="B457" s="13" t="s">
        <v>648</v>
      </c>
      <c r="C457" s="6">
        <v>0</v>
      </c>
      <c r="D457" s="6">
        <v>0</v>
      </c>
      <c r="E457" s="6">
        <v>17</v>
      </c>
      <c r="F457" s="6"/>
      <c r="G457" s="6"/>
    </row>
    <row r="458" spans="1:7" ht="25.5" x14ac:dyDescent="0.2">
      <c r="A458" s="25" t="s">
        <v>660</v>
      </c>
      <c r="B458" s="13" t="s">
        <v>648</v>
      </c>
      <c r="C458" s="6">
        <v>0</v>
      </c>
      <c r="D458" s="6">
        <v>0</v>
      </c>
      <c r="E458" s="6">
        <v>398.2</v>
      </c>
      <c r="F458" s="6"/>
      <c r="G458" s="6"/>
    </row>
    <row r="459" spans="1:7" ht="25.5" x14ac:dyDescent="0.2">
      <c r="A459" s="25" t="s">
        <v>661</v>
      </c>
      <c r="B459" s="13" t="s">
        <v>648</v>
      </c>
      <c r="C459" s="6">
        <v>0</v>
      </c>
      <c r="D459" s="6">
        <v>0</v>
      </c>
      <c r="E459" s="6">
        <v>2679.1</v>
      </c>
      <c r="F459" s="6"/>
      <c r="G459" s="6"/>
    </row>
    <row r="460" spans="1:7" ht="25.5" x14ac:dyDescent="0.2">
      <c r="A460" s="25" t="s">
        <v>662</v>
      </c>
      <c r="B460" s="13" t="s">
        <v>648</v>
      </c>
      <c r="C460" s="6">
        <v>0</v>
      </c>
      <c r="D460" s="6">
        <v>0</v>
      </c>
      <c r="E460" s="6">
        <v>1279.2</v>
      </c>
      <c r="F460" s="6"/>
      <c r="G460" s="6"/>
    </row>
    <row r="461" spans="1:7" ht="25.5" x14ac:dyDescent="0.2">
      <c r="A461" s="25" t="s">
        <v>663</v>
      </c>
      <c r="B461" s="13" t="s">
        <v>648</v>
      </c>
      <c r="C461" s="6">
        <v>0</v>
      </c>
      <c r="D461" s="6">
        <v>0</v>
      </c>
      <c r="E461" s="6">
        <v>-14498.7</v>
      </c>
      <c r="F461" s="6"/>
      <c r="G461" s="6"/>
    </row>
    <row r="462" spans="1:7" x14ac:dyDescent="0.2">
      <c r="A462" s="5" t="s">
        <v>664</v>
      </c>
      <c r="B462" s="29" t="s">
        <v>497</v>
      </c>
      <c r="C462" s="31">
        <f>C463</f>
        <v>1980</v>
      </c>
      <c r="D462" s="31">
        <f>D463</f>
        <v>1531.1</v>
      </c>
      <c r="E462" s="31">
        <f>E463</f>
        <v>1503.1</v>
      </c>
      <c r="F462" s="31">
        <f t="shared" si="20"/>
        <v>75.914141414141412</v>
      </c>
      <c r="G462" s="31">
        <f t="shared" si="21"/>
        <v>98.171249428515452</v>
      </c>
    </row>
    <row r="463" spans="1:7" ht="38.25" x14ac:dyDescent="0.2">
      <c r="A463" s="25" t="s">
        <v>665</v>
      </c>
      <c r="B463" s="7" t="s">
        <v>499</v>
      </c>
      <c r="C463" s="6">
        <f>SUM(C464:C468)</f>
        <v>1980</v>
      </c>
      <c r="D463" s="6">
        <f>SUM(D464:D468)</f>
        <v>1531.1</v>
      </c>
      <c r="E463" s="6">
        <f>SUM(E464:E468)</f>
        <v>1503.1</v>
      </c>
      <c r="F463" s="6">
        <f t="shared" si="20"/>
        <v>75.914141414141412</v>
      </c>
      <c r="G463" s="6">
        <f t="shared" si="21"/>
        <v>98.171249428515452</v>
      </c>
    </row>
    <row r="464" spans="1:7" ht="38.25" x14ac:dyDescent="0.2">
      <c r="A464" s="25" t="s">
        <v>500</v>
      </c>
      <c r="B464" s="7" t="s">
        <v>499</v>
      </c>
      <c r="C464" s="6">
        <v>0</v>
      </c>
      <c r="D464" s="6">
        <v>0</v>
      </c>
      <c r="E464" s="6">
        <v>7.9</v>
      </c>
      <c r="F464" s="6"/>
      <c r="G464" s="6"/>
    </row>
    <row r="465" spans="1:7" ht="38.25" x14ac:dyDescent="0.2">
      <c r="A465" s="25" t="s">
        <v>666</v>
      </c>
      <c r="B465" s="7" t="s">
        <v>499</v>
      </c>
      <c r="C465" s="6">
        <v>0</v>
      </c>
      <c r="D465" s="6">
        <v>0</v>
      </c>
      <c r="E465" s="6">
        <v>667</v>
      </c>
      <c r="F465" s="6"/>
      <c r="G465" s="6"/>
    </row>
    <row r="466" spans="1:7" ht="38.25" x14ac:dyDescent="0.2">
      <c r="A466" s="25" t="s">
        <v>502</v>
      </c>
      <c r="B466" s="7" t="s">
        <v>499</v>
      </c>
      <c r="C466" s="6">
        <v>1041.5</v>
      </c>
      <c r="D466" s="6">
        <v>646.70000000000005</v>
      </c>
      <c r="E466" s="6">
        <v>614.4</v>
      </c>
      <c r="F466" s="6">
        <f>E466/C466*100</f>
        <v>58.991838694191067</v>
      </c>
      <c r="G466" s="6">
        <f>E466/D466*100</f>
        <v>95.005412092160185</v>
      </c>
    </row>
    <row r="467" spans="1:7" ht="38.25" x14ac:dyDescent="0.2">
      <c r="A467" s="25" t="s">
        <v>503</v>
      </c>
      <c r="B467" s="7" t="s">
        <v>499</v>
      </c>
      <c r="C467" s="6">
        <v>251.6</v>
      </c>
      <c r="D467" s="6">
        <v>251.6</v>
      </c>
      <c r="E467" s="6">
        <v>129</v>
      </c>
      <c r="F467" s="6">
        <f>E467/C467*100</f>
        <v>51.271860095389513</v>
      </c>
      <c r="G467" s="6">
        <f>E467/D467*100</f>
        <v>51.271860095389513</v>
      </c>
    </row>
    <row r="468" spans="1:7" ht="38.25" x14ac:dyDescent="0.2">
      <c r="A468" s="25" t="s">
        <v>504</v>
      </c>
      <c r="B468" s="7" t="s">
        <v>499</v>
      </c>
      <c r="C468" s="6">
        <v>686.9</v>
      </c>
      <c r="D468" s="6">
        <v>632.79999999999995</v>
      </c>
      <c r="E468" s="6">
        <v>84.8</v>
      </c>
      <c r="F468" s="6">
        <f>E468/C468*100</f>
        <v>12.345319551608677</v>
      </c>
      <c r="G468" s="6">
        <f>E468/D468*100</f>
        <v>13.400758533501897</v>
      </c>
    </row>
    <row r="469" spans="1:7" ht="15.75" customHeight="1" x14ac:dyDescent="0.2">
      <c r="A469" s="5"/>
      <c r="B469" s="29" t="s">
        <v>506</v>
      </c>
      <c r="C469" s="30">
        <f>C3+C249+C399</f>
        <v>64568764.899999999</v>
      </c>
      <c r="D469" s="30">
        <f>D3+D249+D399</f>
        <v>66126344.599999994</v>
      </c>
      <c r="E469" s="30">
        <f>E3+E249+E399</f>
        <v>64951615.699999988</v>
      </c>
      <c r="F469" s="30">
        <f>E469/C469*100</f>
        <v>100.59293499046005</v>
      </c>
      <c r="G469" s="30">
        <f>E469/D469*100</f>
        <v>98.223508486510227</v>
      </c>
    </row>
    <row r="473" spans="1:7" x14ac:dyDescent="0.2">
      <c r="A473" s="98" t="s">
        <v>507</v>
      </c>
      <c r="B473" s="98"/>
      <c r="C473" s="98"/>
    </row>
  </sheetData>
  <autoFilter ref="A2:G469"/>
  <mergeCells count="2">
    <mergeCell ref="A1:G1"/>
    <mergeCell ref="A473:C473"/>
  </mergeCells>
  <pageMargins left="0.55118110236220474" right="0.15748031496062992" top="0.61" bottom="0.43307086614173229" header="0.31496062992125984" footer="0.23622047244094491"/>
  <pageSetup paperSize="9" scale="62" fitToHeight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9"/>
  <sheetViews>
    <sheetView topLeftCell="A91" zoomScaleNormal="100" workbookViewId="0">
      <selection activeCell="C199" sqref="C199"/>
    </sheetView>
  </sheetViews>
  <sheetFormatPr defaultRowHeight="15" x14ac:dyDescent="0.25"/>
  <cols>
    <col min="1" max="1" width="14.85546875" style="78" customWidth="1"/>
    <col min="2" max="2" width="21.42578125" customWidth="1"/>
    <col min="3" max="3" width="34.28515625" customWidth="1"/>
    <col min="4" max="4" width="13.5703125" hidden="1" customWidth="1"/>
    <col min="5" max="5" width="13.28515625" customWidth="1"/>
    <col min="6" max="6" width="14.7109375" customWidth="1"/>
    <col min="7" max="7" width="12.28515625" hidden="1" customWidth="1"/>
    <col min="8" max="8" width="14.7109375" customWidth="1"/>
  </cols>
  <sheetData>
    <row r="1" spans="1:8" s="1" customFormat="1" ht="32.25" customHeight="1" x14ac:dyDescent="0.25">
      <c r="A1" s="101" t="s">
        <v>798</v>
      </c>
      <c r="B1" s="101"/>
      <c r="C1" s="101"/>
      <c r="D1" s="101"/>
      <c r="E1" s="101"/>
      <c r="F1" s="101"/>
      <c r="G1" s="101"/>
      <c r="H1" s="102"/>
    </row>
    <row r="3" spans="1:8" ht="15" customHeight="1" x14ac:dyDescent="0.25">
      <c r="A3" s="103" t="s">
        <v>0</v>
      </c>
      <c r="B3" s="104"/>
      <c r="C3" s="105" t="s">
        <v>801</v>
      </c>
      <c r="D3" s="99" t="s">
        <v>508</v>
      </c>
      <c r="E3" s="99" t="s">
        <v>509</v>
      </c>
      <c r="F3" s="99" t="s">
        <v>510</v>
      </c>
      <c r="G3" s="99" t="s">
        <v>511</v>
      </c>
      <c r="H3" s="99" t="s">
        <v>2</v>
      </c>
    </row>
    <row r="4" spans="1:8" ht="38.25" x14ac:dyDescent="0.25">
      <c r="A4" s="62" t="s">
        <v>799</v>
      </c>
      <c r="B4" s="47" t="s">
        <v>800</v>
      </c>
      <c r="C4" s="105"/>
      <c r="D4" s="100"/>
      <c r="E4" s="100" t="s">
        <v>509</v>
      </c>
      <c r="F4" s="100" t="s">
        <v>510</v>
      </c>
      <c r="G4" s="100" t="s">
        <v>511</v>
      </c>
      <c r="H4" s="100" t="s">
        <v>2</v>
      </c>
    </row>
    <row r="5" spans="1:8" ht="25.5" x14ac:dyDescent="0.25">
      <c r="A5" s="57" t="s">
        <v>854</v>
      </c>
      <c r="B5" s="58"/>
      <c r="C5" s="59" t="s">
        <v>855</v>
      </c>
      <c r="D5" s="79">
        <f>D6</f>
        <v>1394.7</v>
      </c>
      <c r="E5" s="79">
        <f>E6</f>
        <v>1394.7</v>
      </c>
      <c r="F5" s="79">
        <f>F6</f>
        <v>1326.5</v>
      </c>
      <c r="G5" s="88">
        <f>+F5/D5*100</f>
        <v>95.110059511005957</v>
      </c>
      <c r="H5" s="88">
        <f>+F5/E5*100</f>
        <v>95.110059511005957</v>
      </c>
    </row>
    <row r="6" spans="1:8" ht="64.5" x14ac:dyDescent="0.25">
      <c r="A6" s="62"/>
      <c r="B6" s="65" t="s">
        <v>452</v>
      </c>
      <c r="C6" s="66" t="s">
        <v>712</v>
      </c>
      <c r="D6" s="88">
        <v>1394.7</v>
      </c>
      <c r="E6" s="88">
        <v>1394.7</v>
      </c>
      <c r="F6" s="88">
        <v>1326.5</v>
      </c>
      <c r="G6" s="88">
        <f t="shared" ref="G6:G71" si="0">+F6/D6*100</f>
        <v>95.110059511005957</v>
      </c>
      <c r="H6" s="88">
        <f t="shared" ref="H6:H71" si="1">+F6/E6*100</f>
        <v>95.110059511005957</v>
      </c>
    </row>
    <row r="7" spans="1:8" ht="25.5" x14ac:dyDescent="0.25">
      <c r="A7" s="48" t="s">
        <v>802</v>
      </c>
      <c r="B7" s="49"/>
      <c r="C7" s="50" t="s">
        <v>803</v>
      </c>
      <c r="D7" s="89">
        <f>D8+D9+D10+D11</f>
        <v>19823.400000000001</v>
      </c>
      <c r="E7" s="89">
        <f>E8+E9+E10+E11</f>
        <v>19823.400000000001</v>
      </c>
      <c r="F7" s="89">
        <f>F8+F9+F10+F11</f>
        <v>13567.999999999998</v>
      </c>
      <c r="G7" s="88">
        <f t="shared" si="0"/>
        <v>68.444363731751352</v>
      </c>
      <c r="H7" s="88">
        <f t="shared" si="1"/>
        <v>68.444363731751352</v>
      </c>
    </row>
    <row r="8" spans="1:8" ht="63.75" x14ac:dyDescent="0.25">
      <c r="A8" s="95"/>
      <c r="B8" s="65" t="s">
        <v>557</v>
      </c>
      <c r="C8" s="67" t="s">
        <v>221</v>
      </c>
      <c r="D8" s="88">
        <v>177.4</v>
      </c>
      <c r="E8" s="88">
        <v>177.4</v>
      </c>
      <c r="F8" s="88">
        <v>207.4</v>
      </c>
      <c r="G8" s="88">
        <f t="shared" si="0"/>
        <v>116.91093573844419</v>
      </c>
      <c r="H8" s="88">
        <f t="shared" si="1"/>
        <v>116.91093573844419</v>
      </c>
    </row>
    <row r="9" spans="1:8" ht="64.5" x14ac:dyDescent="0.25">
      <c r="A9" s="95"/>
      <c r="B9" s="65" t="s">
        <v>450</v>
      </c>
      <c r="C9" s="66" t="s">
        <v>786</v>
      </c>
      <c r="D9" s="88">
        <v>18785</v>
      </c>
      <c r="E9" s="88">
        <v>18785</v>
      </c>
      <c r="F9" s="88">
        <v>12394.3</v>
      </c>
      <c r="G9" s="88">
        <f t="shared" si="0"/>
        <v>65.979771093957936</v>
      </c>
      <c r="H9" s="88">
        <f t="shared" si="1"/>
        <v>65.979771093957936</v>
      </c>
    </row>
    <row r="10" spans="1:8" ht="63.75" x14ac:dyDescent="0.25">
      <c r="A10" s="95"/>
      <c r="B10" s="65" t="s">
        <v>611</v>
      </c>
      <c r="C10" s="67" t="s">
        <v>610</v>
      </c>
      <c r="D10" s="90">
        <v>861</v>
      </c>
      <c r="E10" s="90">
        <v>861</v>
      </c>
      <c r="F10" s="90">
        <v>726.3</v>
      </c>
      <c r="G10" s="88">
        <f t="shared" si="0"/>
        <v>84.355400696864109</v>
      </c>
      <c r="H10" s="88">
        <f t="shared" si="1"/>
        <v>84.355400696864109</v>
      </c>
    </row>
    <row r="11" spans="1:8" ht="38.25" x14ac:dyDescent="0.25">
      <c r="A11" s="95"/>
      <c r="B11" s="65" t="s">
        <v>651</v>
      </c>
      <c r="C11" s="67" t="s">
        <v>648</v>
      </c>
      <c r="D11" s="90">
        <v>0</v>
      </c>
      <c r="E11" s="90">
        <v>0</v>
      </c>
      <c r="F11" s="90">
        <v>240</v>
      </c>
      <c r="G11" s="88" t="e">
        <f t="shared" si="0"/>
        <v>#DIV/0!</v>
      </c>
      <c r="H11" s="88" t="e">
        <f t="shared" si="1"/>
        <v>#DIV/0!</v>
      </c>
    </row>
    <row r="12" spans="1:8" ht="51" x14ac:dyDescent="0.25">
      <c r="A12" s="48" t="s">
        <v>804</v>
      </c>
      <c r="B12" s="49"/>
      <c r="C12" s="50" t="s">
        <v>805</v>
      </c>
      <c r="D12" s="89">
        <f>D13+D14+D15</f>
        <v>464750</v>
      </c>
      <c r="E12" s="89">
        <f>E13+E14+E15</f>
        <v>655142</v>
      </c>
      <c r="F12" s="89">
        <f>F13+F14+F15</f>
        <v>672568.6</v>
      </c>
      <c r="G12" s="88">
        <f t="shared" si="0"/>
        <v>144.71621301775147</v>
      </c>
      <c r="H12" s="88">
        <f t="shared" si="1"/>
        <v>102.65997295242863</v>
      </c>
    </row>
    <row r="13" spans="1:8" ht="63.75" x14ac:dyDescent="0.25">
      <c r="A13" s="80"/>
      <c r="B13" s="65" t="s">
        <v>216</v>
      </c>
      <c r="C13" s="67" t="s">
        <v>217</v>
      </c>
      <c r="D13" s="90">
        <v>55000</v>
      </c>
      <c r="E13" s="90">
        <v>55000</v>
      </c>
      <c r="F13" s="90">
        <v>66284.5</v>
      </c>
      <c r="G13" s="88">
        <f t="shared" si="0"/>
        <v>120.51727272727273</v>
      </c>
      <c r="H13" s="88">
        <f t="shared" si="1"/>
        <v>120.51727272727273</v>
      </c>
    </row>
    <row r="14" spans="1:8" ht="63.75" x14ac:dyDescent="0.25">
      <c r="A14" s="80"/>
      <c r="B14" s="65" t="s">
        <v>222</v>
      </c>
      <c r="C14" s="67" t="s">
        <v>221</v>
      </c>
      <c r="D14" s="88">
        <v>0</v>
      </c>
      <c r="E14" s="88">
        <v>0</v>
      </c>
      <c r="F14" s="88">
        <v>6142.1</v>
      </c>
      <c r="G14" s="88" t="e">
        <f t="shared" si="0"/>
        <v>#DIV/0!</v>
      </c>
      <c r="H14" s="88" t="e">
        <f t="shared" si="1"/>
        <v>#DIV/0!</v>
      </c>
    </row>
    <row r="15" spans="1:8" ht="77.25" x14ac:dyDescent="0.25">
      <c r="A15" s="80"/>
      <c r="B15" s="65" t="s">
        <v>755</v>
      </c>
      <c r="C15" s="66" t="s">
        <v>671</v>
      </c>
      <c r="D15" s="88">
        <v>409750</v>
      </c>
      <c r="E15" s="88">
        <v>600142</v>
      </c>
      <c r="F15" s="88">
        <v>600142</v>
      </c>
      <c r="G15" s="88">
        <f t="shared" si="0"/>
        <v>146.4654057352044</v>
      </c>
      <c r="H15" s="88">
        <f t="shared" si="1"/>
        <v>100</v>
      </c>
    </row>
    <row r="16" spans="1:8" ht="25.5" x14ac:dyDescent="0.25">
      <c r="A16" s="48" t="s">
        <v>806</v>
      </c>
      <c r="B16" s="49"/>
      <c r="C16" s="50" t="s">
        <v>807</v>
      </c>
      <c r="D16" s="89">
        <f>SUM(D17:D35)</f>
        <v>1540219.5999999999</v>
      </c>
      <c r="E16" s="89">
        <f>SUM(E17:E35)</f>
        <v>1692552.9</v>
      </c>
      <c r="F16" s="89">
        <f>SUM(F17:F35)</f>
        <v>1632578.1</v>
      </c>
      <c r="G16" s="88">
        <f t="shared" si="0"/>
        <v>105.99645011659378</v>
      </c>
      <c r="H16" s="88">
        <f t="shared" si="1"/>
        <v>96.4565479755463</v>
      </c>
    </row>
    <row r="17" spans="1:8" ht="63.75" x14ac:dyDescent="0.25">
      <c r="A17" s="80"/>
      <c r="B17" s="65" t="s">
        <v>558</v>
      </c>
      <c r="C17" s="67" t="s">
        <v>221</v>
      </c>
      <c r="D17" s="88">
        <v>59.2</v>
      </c>
      <c r="E17" s="88">
        <v>59.2</v>
      </c>
      <c r="F17" s="88">
        <v>2.7</v>
      </c>
      <c r="G17" s="88">
        <f t="shared" si="0"/>
        <v>4.5608108108108105</v>
      </c>
      <c r="H17" s="88">
        <f t="shared" si="1"/>
        <v>4.5608108108108105</v>
      </c>
    </row>
    <row r="18" spans="1:8" ht="76.5" x14ac:dyDescent="0.25">
      <c r="A18" s="80"/>
      <c r="B18" s="65" t="s">
        <v>306</v>
      </c>
      <c r="C18" s="67" t="s">
        <v>597</v>
      </c>
      <c r="D18" s="88">
        <v>0</v>
      </c>
      <c r="E18" s="88">
        <v>1637.4</v>
      </c>
      <c r="F18" s="88">
        <v>1637.4</v>
      </c>
      <c r="G18" s="88" t="e">
        <f t="shared" si="0"/>
        <v>#DIV/0!</v>
      </c>
      <c r="H18" s="88">
        <f t="shared" si="1"/>
        <v>100</v>
      </c>
    </row>
    <row r="19" spans="1:8" ht="76.5" x14ac:dyDescent="0.25">
      <c r="A19" s="80"/>
      <c r="B19" s="65" t="s">
        <v>311</v>
      </c>
      <c r="C19" s="67" t="s">
        <v>599</v>
      </c>
      <c r="D19" s="88">
        <v>3.5</v>
      </c>
      <c r="E19" s="88">
        <v>3.4</v>
      </c>
      <c r="F19" s="88">
        <v>3.4</v>
      </c>
      <c r="G19" s="88">
        <f t="shared" si="0"/>
        <v>97.142857142857139</v>
      </c>
      <c r="H19" s="88">
        <f t="shared" si="1"/>
        <v>100</v>
      </c>
    </row>
    <row r="20" spans="1:8" ht="63.75" x14ac:dyDescent="0.25">
      <c r="A20" s="80"/>
      <c r="B20" s="65" t="s">
        <v>604</v>
      </c>
      <c r="C20" s="68" t="s">
        <v>603</v>
      </c>
      <c r="D20" s="88">
        <v>-3.5</v>
      </c>
      <c r="E20" s="88">
        <v>-10.1</v>
      </c>
      <c r="F20" s="88">
        <v>-3.4</v>
      </c>
      <c r="G20" s="88">
        <f t="shared" si="0"/>
        <v>97.142857142857139</v>
      </c>
      <c r="H20" s="88">
        <f t="shared" si="1"/>
        <v>33.663366336633665</v>
      </c>
    </row>
    <row r="21" spans="1:8" ht="39" x14ac:dyDescent="0.25">
      <c r="A21" s="80"/>
      <c r="B21" s="65" t="s">
        <v>338</v>
      </c>
      <c r="C21" s="66" t="s">
        <v>339</v>
      </c>
      <c r="D21" s="88">
        <v>9073</v>
      </c>
      <c r="E21" s="88">
        <v>9073</v>
      </c>
      <c r="F21" s="88">
        <v>9073</v>
      </c>
      <c r="G21" s="88">
        <f t="shared" si="0"/>
        <v>100</v>
      </c>
      <c r="H21" s="88">
        <f t="shared" si="1"/>
        <v>100</v>
      </c>
    </row>
    <row r="22" spans="1:8" ht="39" x14ac:dyDescent="0.25">
      <c r="A22" s="80"/>
      <c r="B22" s="65" t="s">
        <v>756</v>
      </c>
      <c r="C22" s="66" t="s">
        <v>340</v>
      </c>
      <c r="D22" s="88">
        <v>52737</v>
      </c>
      <c r="E22" s="88">
        <v>52737</v>
      </c>
      <c r="F22" s="88">
        <v>27860.400000000001</v>
      </c>
      <c r="G22" s="88">
        <f t="shared" si="0"/>
        <v>52.82894362591729</v>
      </c>
      <c r="H22" s="88">
        <f t="shared" si="1"/>
        <v>52.82894362591729</v>
      </c>
    </row>
    <row r="23" spans="1:8" ht="39" x14ac:dyDescent="0.25">
      <c r="A23" s="80"/>
      <c r="B23" s="65" t="s">
        <v>341</v>
      </c>
      <c r="C23" s="66" t="s">
        <v>342</v>
      </c>
      <c r="D23" s="88">
        <v>6481</v>
      </c>
      <c r="E23" s="88">
        <v>7325</v>
      </c>
      <c r="F23" s="88">
        <v>7325</v>
      </c>
      <c r="G23" s="88">
        <f t="shared" si="0"/>
        <v>113.02268168492517</v>
      </c>
      <c r="H23" s="88">
        <f t="shared" si="1"/>
        <v>100</v>
      </c>
    </row>
    <row r="24" spans="1:8" ht="90" x14ac:dyDescent="0.25">
      <c r="A24" s="80"/>
      <c r="B24" s="65" t="s">
        <v>343</v>
      </c>
      <c r="C24" s="66" t="s">
        <v>344</v>
      </c>
      <c r="D24" s="88">
        <v>111551</v>
      </c>
      <c r="E24" s="88">
        <v>111551</v>
      </c>
      <c r="F24" s="88">
        <v>111551</v>
      </c>
      <c r="G24" s="88">
        <f t="shared" si="0"/>
        <v>100</v>
      </c>
      <c r="H24" s="88">
        <f t="shared" si="1"/>
        <v>100</v>
      </c>
    </row>
    <row r="25" spans="1:8" ht="243" x14ac:dyDescent="0.25">
      <c r="A25" s="80"/>
      <c r="B25" s="65" t="s">
        <v>351</v>
      </c>
      <c r="C25" s="66" t="s">
        <v>672</v>
      </c>
      <c r="D25" s="88">
        <v>234500</v>
      </c>
      <c r="E25" s="88">
        <v>274500</v>
      </c>
      <c r="F25" s="88">
        <v>274500</v>
      </c>
      <c r="G25" s="88">
        <f t="shared" si="0"/>
        <v>117.05756929637528</v>
      </c>
      <c r="H25" s="88">
        <f t="shared" si="1"/>
        <v>100</v>
      </c>
    </row>
    <row r="26" spans="1:8" ht="64.5" x14ac:dyDescent="0.25">
      <c r="A26" s="80"/>
      <c r="B26" s="65" t="s">
        <v>352</v>
      </c>
      <c r="C26" s="66" t="s">
        <v>673</v>
      </c>
      <c r="D26" s="88">
        <v>5162</v>
      </c>
      <c r="E26" s="88">
        <v>5162</v>
      </c>
      <c r="F26" s="88">
        <v>72.600000000000009</v>
      </c>
      <c r="G26" s="88">
        <f t="shared" si="0"/>
        <v>1.406431615652848</v>
      </c>
      <c r="H26" s="88">
        <f t="shared" si="1"/>
        <v>1.406431615652848</v>
      </c>
    </row>
    <row r="27" spans="1:8" ht="39" x14ac:dyDescent="0.25">
      <c r="A27" s="80"/>
      <c r="B27" s="65" t="s">
        <v>758</v>
      </c>
      <c r="C27" s="66" t="s">
        <v>674</v>
      </c>
      <c r="D27" s="88">
        <v>9434</v>
      </c>
      <c r="E27" s="88">
        <v>9434</v>
      </c>
      <c r="F27" s="88">
        <v>9434</v>
      </c>
      <c r="G27" s="88">
        <f t="shared" si="0"/>
        <v>100</v>
      </c>
      <c r="H27" s="88">
        <f t="shared" si="1"/>
        <v>100</v>
      </c>
    </row>
    <row r="28" spans="1:8" ht="39" x14ac:dyDescent="0.25">
      <c r="A28" s="80"/>
      <c r="B28" s="65" t="s">
        <v>358</v>
      </c>
      <c r="C28" s="66" t="s">
        <v>359</v>
      </c>
      <c r="D28" s="88">
        <v>89029</v>
      </c>
      <c r="E28" s="88">
        <v>89029</v>
      </c>
      <c r="F28" s="88">
        <v>65000</v>
      </c>
      <c r="G28" s="88">
        <f t="shared" si="0"/>
        <v>73.009918116568755</v>
      </c>
      <c r="H28" s="88">
        <f t="shared" si="1"/>
        <v>73.009918116568755</v>
      </c>
    </row>
    <row r="29" spans="1:8" ht="39" x14ac:dyDescent="0.25">
      <c r="A29" s="80"/>
      <c r="B29" s="65" t="s">
        <v>760</v>
      </c>
      <c r="C29" s="66" t="s">
        <v>368</v>
      </c>
      <c r="D29" s="88">
        <v>56500</v>
      </c>
      <c r="E29" s="88">
        <v>56500</v>
      </c>
      <c r="F29" s="88">
        <v>56500</v>
      </c>
      <c r="G29" s="88">
        <f t="shared" si="0"/>
        <v>100</v>
      </c>
      <c r="H29" s="88">
        <f t="shared" si="1"/>
        <v>100</v>
      </c>
    </row>
    <row r="30" spans="1:8" ht="217.5" x14ac:dyDescent="0.25">
      <c r="A30" s="80"/>
      <c r="B30" s="65" t="s">
        <v>371</v>
      </c>
      <c r="C30" s="66" t="s">
        <v>681</v>
      </c>
      <c r="D30" s="88">
        <v>508000</v>
      </c>
      <c r="E30" s="88">
        <v>508000</v>
      </c>
      <c r="F30" s="88">
        <v>502070</v>
      </c>
      <c r="G30" s="88">
        <f t="shared" si="0"/>
        <v>98.832677165354326</v>
      </c>
      <c r="H30" s="88">
        <f t="shared" si="1"/>
        <v>98.832677165354326</v>
      </c>
    </row>
    <row r="31" spans="1:8" ht="166.5" x14ac:dyDescent="0.25">
      <c r="A31" s="80"/>
      <c r="B31" s="65" t="s">
        <v>372</v>
      </c>
      <c r="C31" s="66" t="s">
        <v>682</v>
      </c>
      <c r="D31" s="88">
        <v>92392</v>
      </c>
      <c r="E31" s="88">
        <v>124392</v>
      </c>
      <c r="F31" s="88">
        <v>124392</v>
      </c>
      <c r="G31" s="88">
        <f t="shared" si="0"/>
        <v>134.63503333621958</v>
      </c>
      <c r="H31" s="88">
        <f t="shared" si="1"/>
        <v>100</v>
      </c>
    </row>
    <row r="32" spans="1:8" ht="102.75" x14ac:dyDescent="0.25">
      <c r="A32" s="80"/>
      <c r="B32" s="65" t="s">
        <v>384</v>
      </c>
      <c r="C32" s="66" t="s">
        <v>385</v>
      </c>
      <c r="D32" s="88">
        <v>134600</v>
      </c>
      <c r="E32" s="88">
        <v>134600</v>
      </c>
      <c r="F32" s="88">
        <v>134600</v>
      </c>
      <c r="G32" s="88">
        <f t="shared" si="0"/>
        <v>100</v>
      </c>
      <c r="H32" s="88">
        <f t="shared" si="1"/>
        <v>100</v>
      </c>
    </row>
    <row r="33" spans="1:8" ht="51.75" x14ac:dyDescent="0.25">
      <c r="A33" s="80"/>
      <c r="B33" s="65" t="s">
        <v>388</v>
      </c>
      <c r="C33" s="66" t="s">
        <v>389</v>
      </c>
      <c r="D33" s="88">
        <v>70903</v>
      </c>
      <c r="E33" s="88">
        <v>72780</v>
      </c>
      <c r="F33" s="88">
        <v>72780</v>
      </c>
      <c r="G33" s="88">
        <f t="shared" si="0"/>
        <v>102.6472786765017</v>
      </c>
      <c r="H33" s="88">
        <f t="shared" si="1"/>
        <v>100</v>
      </c>
    </row>
    <row r="34" spans="1:8" ht="77.25" x14ac:dyDescent="0.25">
      <c r="A34" s="80"/>
      <c r="B34" s="65" t="s">
        <v>392</v>
      </c>
      <c r="C34" s="66" t="s">
        <v>393</v>
      </c>
      <c r="D34" s="88">
        <v>122200</v>
      </c>
      <c r="E34" s="88">
        <v>122200</v>
      </c>
      <c r="F34" s="88">
        <v>122200</v>
      </c>
      <c r="G34" s="88">
        <f t="shared" si="0"/>
        <v>100</v>
      </c>
      <c r="H34" s="88">
        <f t="shared" si="1"/>
        <v>100</v>
      </c>
    </row>
    <row r="35" spans="1:8" ht="51.75" x14ac:dyDescent="0.25">
      <c r="A35" s="80"/>
      <c r="B35" s="65" t="s">
        <v>767</v>
      </c>
      <c r="C35" s="66" t="s">
        <v>686</v>
      </c>
      <c r="D35" s="88">
        <v>37598.400000000001</v>
      </c>
      <c r="E35" s="88">
        <v>113580</v>
      </c>
      <c r="F35" s="88">
        <v>113580</v>
      </c>
      <c r="G35" s="88">
        <f t="shared" si="0"/>
        <v>302.08732286480273</v>
      </c>
      <c r="H35" s="88">
        <f t="shared" si="1"/>
        <v>100</v>
      </c>
    </row>
    <row r="36" spans="1:8" ht="25.5" x14ac:dyDescent="0.25">
      <c r="A36" s="48" t="s">
        <v>808</v>
      </c>
      <c r="B36" s="49"/>
      <c r="C36" s="50" t="s">
        <v>809</v>
      </c>
      <c r="D36" s="89">
        <f>SUM(D37:D40)</f>
        <v>1239.7</v>
      </c>
      <c r="E36" s="89">
        <f>SUM(E37:E40)</f>
        <v>1239.7</v>
      </c>
      <c r="F36" s="89">
        <f>SUM(F37:F40)</f>
        <v>1231.1000000000001</v>
      </c>
      <c r="G36" s="88">
        <f t="shared" si="0"/>
        <v>99.306283778333466</v>
      </c>
      <c r="H36" s="88">
        <f t="shared" si="1"/>
        <v>99.306283778333466</v>
      </c>
    </row>
    <row r="37" spans="1:8" ht="63.75" x14ac:dyDescent="0.25">
      <c r="A37" s="80"/>
      <c r="B37" s="65" t="s">
        <v>223</v>
      </c>
      <c r="C37" s="67" t="s">
        <v>221</v>
      </c>
      <c r="D37" s="88">
        <v>388.7</v>
      </c>
      <c r="E37" s="88">
        <v>388.7</v>
      </c>
      <c r="F37" s="88">
        <v>359.7</v>
      </c>
      <c r="G37" s="88">
        <f t="shared" si="0"/>
        <v>92.539233341908925</v>
      </c>
      <c r="H37" s="88">
        <f t="shared" si="1"/>
        <v>92.539233341908925</v>
      </c>
    </row>
    <row r="38" spans="1:8" ht="63.75" x14ac:dyDescent="0.25">
      <c r="A38" s="80"/>
      <c r="B38" s="65" t="s">
        <v>484</v>
      </c>
      <c r="C38" s="67" t="s">
        <v>610</v>
      </c>
      <c r="D38" s="90">
        <v>845</v>
      </c>
      <c r="E38" s="90">
        <v>845</v>
      </c>
      <c r="F38" s="90">
        <v>813.5</v>
      </c>
      <c r="G38" s="88">
        <f t="shared" si="0"/>
        <v>96.272189349112423</v>
      </c>
      <c r="H38" s="88">
        <f t="shared" si="1"/>
        <v>96.272189349112423</v>
      </c>
    </row>
    <row r="39" spans="1:8" ht="89.25" x14ac:dyDescent="0.25">
      <c r="A39" s="80"/>
      <c r="B39" s="65" t="s">
        <v>619</v>
      </c>
      <c r="C39" s="67" t="s">
        <v>617</v>
      </c>
      <c r="D39" s="90">
        <v>6</v>
      </c>
      <c r="E39" s="90">
        <v>6</v>
      </c>
      <c r="F39" s="90">
        <v>0</v>
      </c>
      <c r="G39" s="88">
        <f t="shared" si="0"/>
        <v>0</v>
      </c>
      <c r="H39" s="88">
        <f t="shared" si="1"/>
        <v>0</v>
      </c>
    </row>
    <row r="40" spans="1:8" ht="38.25" x14ac:dyDescent="0.25">
      <c r="A40" s="80"/>
      <c r="B40" s="65" t="s">
        <v>652</v>
      </c>
      <c r="C40" s="67" t="s">
        <v>648</v>
      </c>
      <c r="D40" s="90">
        <v>0</v>
      </c>
      <c r="E40" s="90">
        <v>0</v>
      </c>
      <c r="F40" s="90">
        <v>57.9</v>
      </c>
      <c r="G40" s="88" t="e">
        <f t="shared" si="0"/>
        <v>#DIV/0!</v>
      </c>
      <c r="H40" s="88" t="e">
        <f t="shared" si="1"/>
        <v>#DIV/0!</v>
      </c>
    </row>
    <row r="41" spans="1:8" ht="21.75" customHeight="1" x14ac:dyDescent="0.25">
      <c r="A41" s="81" t="s">
        <v>858</v>
      </c>
      <c r="B41" s="69"/>
      <c r="C41" s="70" t="s">
        <v>859</v>
      </c>
      <c r="D41" s="90">
        <f>D42</f>
        <v>0</v>
      </c>
      <c r="E41" s="90">
        <f>E42</f>
        <v>0</v>
      </c>
      <c r="F41" s="90">
        <f>F42</f>
        <v>529.20000000000005</v>
      </c>
      <c r="G41" s="88" t="e">
        <f t="shared" si="0"/>
        <v>#DIV/0!</v>
      </c>
      <c r="H41" s="88" t="e">
        <f t="shared" si="1"/>
        <v>#DIV/0!</v>
      </c>
    </row>
    <row r="42" spans="1:8" ht="63.75" x14ac:dyDescent="0.25">
      <c r="A42" s="80"/>
      <c r="B42" s="65" t="s">
        <v>581</v>
      </c>
      <c r="C42" s="67" t="s">
        <v>283</v>
      </c>
      <c r="D42" s="88">
        <v>0</v>
      </c>
      <c r="E42" s="88">
        <v>0</v>
      </c>
      <c r="F42" s="88">
        <v>529.20000000000005</v>
      </c>
      <c r="G42" s="88" t="e">
        <f t="shared" si="0"/>
        <v>#DIV/0!</v>
      </c>
      <c r="H42" s="88" t="e">
        <f t="shared" si="1"/>
        <v>#DIV/0!</v>
      </c>
    </row>
    <row r="43" spans="1:8" ht="25.5" x14ac:dyDescent="0.25">
      <c r="A43" s="81" t="s">
        <v>860</v>
      </c>
      <c r="B43" s="69"/>
      <c r="C43" s="70" t="s">
        <v>861</v>
      </c>
      <c r="D43" s="88">
        <f>D44</f>
        <v>0</v>
      </c>
      <c r="E43" s="88">
        <f>E44</f>
        <v>0</v>
      </c>
      <c r="F43" s="88">
        <f>F44</f>
        <v>368.9</v>
      </c>
      <c r="G43" s="88" t="e">
        <f t="shared" si="0"/>
        <v>#DIV/0!</v>
      </c>
      <c r="H43" s="88" t="e">
        <f t="shared" si="1"/>
        <v>#DIV/0!</v>
      </c>
    </row>
    <row r="44" spans="1:8" ht="38.25" x14ac:dyDescent="0.25">
      <c r="A44" s="80"/>
      <c r="B44" s="65" t="s">
        <v>574</v>
      </c>
      <c r="C44" s="68" t="s">
        <v>274</v>
      </c>
      <c r="D44" s="90">
        <v>0</v>
      </c>
      <c r="E44" s="90">
        <v>0</v>
      </c>
      <c r="F44" s="90">
        <v>368.9</v>
      </c>
      <c r="G44" s="88" t="e">
        <f t="shared" si="0"/>
        <v>#DIV/0!</v>
      </c>
      <c r="H44" s="88" t="e">
        <f t="shared" si="1"/>
        <v>#DIV/0!</v>
      </c>
    </row>
    <row r="45" spans="1:8" s="64" customFormat="1" ht="25.5" x14ac:dyDescent="0.25">
      <c r="A45" s="82" t="s">
        <v>878</v>
      </c>
      <c r="B45" s="65"/>
      <c r="C45" s="67" t="s">
        <v>879</v>
      </c>
      <c r="D45" s="90">
        <f>D46</f>
        <v>200</v>
      </c>
      <c r="E45" s="90">
        <f>E46</f>
        <v>200</v>
      </c>
      <c r="F45" s="90">
        <f>F46</f>
        <v>0</v>
      </c>
      <c r="G45" s="90">
        <f t="shared" si="0"/>
        <v>0</v>
      </c>
      <c r="H45" s="90">
        <f t="shared" si="1"/>
        <v>0</v>
      </c>
    </row>
    <row r="46" spans="1:8" ht="102" x14ac:dyDescent="0.25">
      <c r="A46" s="80"/>
      <c r="B46" s="25" t="s">
        <v>106</v>
      </c>
      <c r="C46" s="7" t="s">
        <v>105</v>
      </c>
      <c r="D46" s="91">
        <v>200</v>
      </c>
      <c r="E46" s="91">
        <v>200</v>
      </c>
      <c r="F46" s="91">
        <v>0</v>
      </c>
      <c r="G46" s="91">
        <f>F46/D46*100</f>
        <v>0</v>
      </c>
      <c r="H46" s="91">
        <f>F46/E46*100</f>
        <v>0</v>
      </c>
    </row>
    <row r="47" spans="1:8" ht="63.75" x14ac:dyDescent="0.25">
      <c r="A47" s="48" t="s">
        <v>810</v>
      </c>
      <c r="B47" s="49"/>
      <c r="C47" s="50" t="s">
        <v>811</v>
      </c>
      <c r="D47" s="89">
        <f>SUM(D48:D54)</f>
        <v>23637.4</v>
      </c>
      <c r="E47" s="89">
        <f>SUM(E48:E54)</f>
        <v>23791.4</v>
      </c>
      <c r="F47" s="89">
        <f>SUM(F48:F54)</f>
        <v>23900.2</v>
      </c>
      <c r="G47" s="88">
        <f t="shared" si="0"/>
        <v>101.11179740580604</v>
      </c>
      <c r="H47" s="88">
        <f t="shared" si="1"/>
        <v>100.45730810292794</v>
      </c>
    </row>
    <row r="48" spans="1:8" ht="63.75" x14ac:dyDescent="0.25">
      <c r="A48" s="80"/>
      <c r="B48" s="65" t="s">
        <v>224</v>
      </c>
      <c r="C48" s="67" t="s">
        <v>221</v>
      </c>
      <c r="D48" s="88">
        <v>0</v>
      </c>
      <c r="E48" s="88">
        <v>0</v>
      </c>
      <c r="F48" s="88">
        <v>13.3</v>
      </c>
      <c r="G48" s="88" t="e">
        <f t="shared" si="0"/>
        <v>#DIV/0!</v>
      </c>
      <c r="H48" s="88" t="e">
        <f t="shared" si="1"/>
        <v>#DIV/0!</v>
      </c>
    </row>
    <row r="49" spans="1:8" ht="63.75" x14ac:dyDescent="0.25">
      <c r="A49" s="80"/>
      <c r="B49" s="65" t="s">
        <v>485</v>
      </c>
      <c r="C49" s="67" t="s">
        <v>610</v>
      </c>
      <c r="D49" s="90">
        <v>7327.5</v>
      </c>
      <c r="E49" s="90">
        <v>7429.5</v>
      </c>
      <c r="F49" s="90">
        <v>8962.5</v>
      </c>
      <c r="G49" s="88">
        <f t="shared" si="0"/>
        <v>122.31320368474923</v>
      </c>
      <c r="H49" s="88">
        <f t="shared" si="1"/>
        <v>120.63395921663638</v>
      </c>
    </row>
    <row r="50" spans="1:8" ht="89.25" x14ac:dyDescent="0.25">
      <c r="A50" s="80"/>
      <c r="B50" s="65" t="s">
        <v>620</v>
      </c>
      <c r="C50" s="67" t="s">
        <v>617</v>
      </c>
      <c r="D50" s="90">
        <v>16309.9</v>
      </c>
      <c r="E50" s="90">
        <v>16361.9</v>
      </c>
      <c r="F50" s="90">
        <v>14116.5</v>
      </c>
      <c r="G50" s="88">
        <f t="shared" si="0"/>
        <v>86.5517262521536</v>
      </c>
      <c r="H50" s="88">
        <f t="shared" si="1"/>
        <v>86.276654911715639</v>
      </c>
    </row>
    <row r="51" spans="1:8" ht="76.5" x14ac:dyDescent="0.25">
      <c r="A51" s="80"/>
      <c r="B51" s="65" t="s">
        <v>500</v>
      </c>
      <c r="C51" s="67" t="s">
        <v>632</v>
      </c>
      <c r="D51" s="90">
        <v>0</v>
      </c>
      <c r="E51" s="90">
        <v>0</v>
      </c>
      <c r="F51" s="90">
        <v>2.8</v>
      </c>
      <c r="G51" s="88" t="e">
        <f t="shared" si="0"/>
        <v>#DIV/0!</v>
      </c>
      <c r="H51" s="88" t="e">
        <f t="shared" si="1"/>
        <v>#DIV/0!</v>
      </c>
    </row>
    <row r="52" spans="1:8" ht="63.75" x14ac:dyDescent="0.25">
      <c r="A52" s="80"/>
      <c r="B52" s="65" t="s">
        <v>638</v>
      </c>
      <c r="C52" s="67" t="s">
        <v>635</v>
      </c>
      <c r="D52" s="90">
        <v>0</v>
      </c>
      <c r="E52" s="90">
        <v>0</v>
      </c>
      <c r="F52" s="90">
        <v>20.2</v>
      </c>
      <c r="G52" s="88" t="e">
        <f t="shared" si="0"/>
        <v>#DIV/0!</v>
      </c>
      <c r="H52" s="88" t="e">
        <f t="shared" si="1"/>
        <v>#DIV/0!</v>
      </c>
    </row>
    <row r="53" spans="1:8" ht="38.25" x14ac:dyDescent="0.25">
      <c r="A53" s="80"/>
      <c r="B53" s="65" t="s">
        <v>653</v>
      </c>
      <c r="C53" s="67" t="s">
        <v>648</v>
      </c>
      <c r="D53" s="90">
        <v>0</v>
      </c>
      <c r="E53" s="90">
        <v>0</v>
      </c>
      <c r="F53" s="90">
        <v>777</v>
      </c>
      <c r="G53" s="88" t="e">
        <f t="shared" si="0"/>
        <v>#DIV/0!</v>
      </c>
      <c r="H53" s="88" t="e">
        <f t="shared" si="1"/>
        <v>#DIV/0!</v>
      </c>
    </row>
    <row r="54" spans="1:8" ht="51" x14ac:dyDescent="0.25">
      <c r="A54" s="80"/>
      <c r="B54" s="65" t="s">
        <v>500</v>
      </c>
      <c r="C54" s="67" t="s">
        <v>499</v>
      </c>
      <c r="D54" s="90">
        <v>0</v>
      </c>
      <c r="E54" s="90">
        <v>0</v>
      </c>
      <c r="F54" s="90">
        <v>7.9</v>
      </c>
      <c r="G54" s="88" t="e">
        <f t="shared" si="0"/>
        <v>#DIV/0!</v>
      </c>
      <c r="H54" s="88" t="e">
        <f t="shared" si="1"/>
        <v>#DIV/0!</v>
      </c>
    </row>
    <row r="55" spans="1:8" ht="102" x14ac:dyDescent="0.25">
      <c r="A55" s="51" t="s">
        <v>812</v>
      </c>
      <c r="B55" s="52"/>
      <c r="C55" s="53" t="s">
        <v>813</v>
      </c>
      <c r="D55" s="89">
        <f>SUM(D56)</f>
        <v>0</v>
      </c>
      <c r="E55" s="89">
        <f>SUM(E56)</f>
        <v>0</v>
      </c>
      <c r="F55" s="89">
        <f>SUM(F56)</f>
        <v>260.7</v>
      </c>
      <c r="G55" s="88" t="e">
        <f t="shared" si="0"/>
        <v>#DIV/0!</v>
      </c>
      <c r="H55" s="88" t="e">
        <f t="shared" si="1"/>
        <v>#DIV/0!</v>
      </c>
    </row>
    <row r="56" spans="1:8" ht="102" x14ac:dyDescent="0.25">
      <c r="A56" s="80"/>
      <c r="B56" s="65" t="s">
        <v>530</v>
      </c>
      <c r="C56" s="67" t="s">
        <v>105</v>
      </c>
      <c r="D56" s="90">
        <v>0</v>
      </c>
      <c r="E56" s="90">
        <v>0</v>
      </c>
      <c r="F56" s="90">
        <v>260.7</v>
      </c>
      <c r="G56" s="88" t="e">
        <f t="shared" si="0"/>
        <v>#DIV/0!</v>
      </c>
      <c r="H56" s="88" t="e">
        <f t="shared" si="1"/>
        <v>#DIV/0!</v>
      </c>
    </row>
    <row r="57" spans="1:8" ht="38.25" x14ac:dyDescent="0.25">
      <c r="A57" s="48" t="s">
        <v>812</v>
      </c>
      <c r="B57" s="49"/>
      <c r="C57" s="50" t="s">
        <v>814</v>
      </c>
      <c r="D57" s="90">
        <f>SUM(D58:D74)</f>
        <v>414171.1</v>
      </c>
      <c r="E57" s="90">
        <f>SUM(E58:E74)</f>
        <v>413618.1</v>
      </c>
      <c r="F57" s="90">
        <f>SUM(F58:F74)</f>
        <v>403496.6</v>
      </c>
      <c r="G57" s="88">
        <f t="shared" si="0"/>
        <v>97.422683523790042</v>
      </c>
      <c r="H57" s="88">
        <f t="shared" si="1"/>
        <v>97.552935908752545</v>
      </c>
    </row>
    <row r="58" spans="1:8" ht="127.5" x14ac:dyDescent="0.25">
      <c r="A58" s="80"/>
      <c r="B58" s="65" t="s">
        <v>189</v>
      </c>
      <c r="C58" s="67" t="s">
        <v>190</v>
      </c>
      <c r="D58" s="88">
        <v>3000</v>
      </c>
      <c r="E58" s="88">
        <v>3000</v>
      </c>
      <c r="F58" s="88">
        <v>20490</v>
      </c>
      <c r="G58" s="88">
        <f t="shared" si="0"/>
        <v>683</v>
      </c>
      <c r="H58" s="88">
        <f t="shared" si="1"/>
        <v>683</v>
      </c>
    </row>
    <row r="59" spans="1:8" ht="178.5" x14ac:dyDescent="0.25">
      <c r="A59" s="80"/>
      <c r="B59" s="65" t="s">
        <v>194</v>
      </c>
      <c r="C59" s="68" t="s">
        <v>195</v>
      </c>
      <c r="D59" s="88">
        <v>300</v>
      </c>
      <c r="E59" s="88">
        <v>300</v>
      </c>
      <c r="F59" s="88">
        <v>150</v>
      </c>
      <c r="G59" s="88">
        <f t="shared" si="0"/>
        <v>50</v>
      </c>
      <c r="H59" s="88">
        <f t="shared" si="1"/>
        <v>50</v>
      </c>
    </row>
    <row r="60" spans="1:8" ht="76.5" x14ac:dyDescent="0.25">
      <c r="A60" s="80"/>
      <c r="B60" s="65" t="s">
        <v>197</v>
      </c>
      <c r="C60" s="67" t="s">
        <v>198</v>
      </c>
      <c r="D60" s="88">
        <v>672</v>
      </c>
      <c r="E60" s="88">
        <v>672</v>
      </c>
      <c r="F60" s="88">
        <v>1257.4000000000001</v>
      </c>
      <c r="G60" s="88">
        <f t="shared" si="0"/>
        <v>187.11309523809524</v>
      </c>
      <c r="H60" s="88">
        <f t="shared" si="1"/>
        <v>187.11309523809524</v>
      </c>
    </row>
    <row r="61" spans="1:8" ht="51" x14ac:dyDescent="0.25">
      <c r="A61" s="80"/>
      <c r="B61" s="65" t="s">
        <v>205</v>
      </c>
      <c r="C61" s="67" t="s">
        <v>204</v>
      </c>
      <c r="D61" s="90">
        <v>22598.1</v>
      </c>
      <c r="E61" s="90">
        <v>22598.1</v>
      </c>
      <c r="F61" s="90">
        <v>7148</v>
      </c>
      <c r="G61" s="88">
        <f t="shared" si="0"/>
        <v>31.630977825569406</v>
      </c>
      <c r="H61" s="88">
        <f t="shared" si="1"/>
        <v>31.630977825569406</v>
      </c>
    </row>
    <row r="62" spans="1:8" ht="38.25" x14ac:dyDescent="0.25">
      <c r="A62" s="80"/>
      <c r="B62" s="65" t="s">
        <v>207</v>
      </c>
      <c r="C62" s="67" t="s">
        <v>208</v>
      </c>
      <c r="D62" s="90">
        <v>5610</v>
      </c>
      <c r="E62" s="90">
        <v>5610</v>
      </c>
      <c r="F62" s="90">
        <v>9537.6</v>
      </c>
      <c r="G62" s="88">
        <f t="shared" si="0"/>
        <v>170.01069518716579</v>
      </c>
      <c r="H62" s="88">
        <f t="shared" si="1"/>
        <v>170.01069518716579</v>
      </c>
    </row>
    <row r="63" spans="1:8" ht="38.25" x14ac:dyDescent="0.25">
      <c r="A63" s="80"/>
      <c r="B63" s="65" t="s">
        <v>210</v>
      </c>
      <c r="C63" s="67" t="s">
        <v>211</v>
      </c>
      <c r="D63" s="90">
        <v>11390.5</v>
      </c>
      <c r="E63" s="90">
        <v>11390.5</v>
      </c>
      <c r="F63" s="90">
        <v>9775</v>
      </c>
      <c r="G63" s="88">
        <f t="shared" si="0"/>
        <v>85.817128308678278</v>
      </c>
      <c r="H63" s="88">
        <f t="shared" si="1"/>
        <v>85.817128308678278</v>
      </c>
    </row>
    <row r="64" spans="1:8" ht="25.5" x14ac:dyDescent="0.25">
      <c r="A64" s="80"/>
      <c r="B64" s="71" t="s">
        <v>298</v>
      </c>
      <c r="C64" s="72" t="s">
        <v>297</v>
      </c>
      <c r="D64" s="88">
        <v>210</v>
      </c>
      <c r="E64" s="88">
        <v>210</v>
      </c>
      <c r="F64" s="88">
        <v>85.5</v>
      </c>
      <c r="G64" s="88">
        <f t="shared" si="0"/>
        <v>40.714285714285715</v>
      </c>
      <c r="H64" s="88">
        <f t="shared" si="1"/>
        <v>40.714285714285715</v>
      </c>
    </row>
    <row r="65" spans="1:8" ht="25.5" x14ac:dyDescent="0.25">
      <c r="A65" s="80"/>
      <c r="B65" s="71" t="s">
        <v>298</v>
      </c>
      <c r="C65" s="72" t="s">
        <v>297</v>
      </c>
      <c r="D65" s="88">
        <v>0</v>
      </c>
      <c r="E65" s="88">
        <v>0</v>
      </c>
      <c r="F65" s="88"/>
      <c r="G65" s="88" t="e">
        <f t="shared" si="0"/>
        <v>#DIV/0!</v>
      </c>
      <c r="H65" s="88" t="e">
        <f t="shared" si="1"/>
        <v>#DIV/0!</v>
      </c>
    </row>
    <row r="66" spans="1:8" ht="76.5" x14ac:dyDescent="0.25">
      <c r="A66" s="80"/>
      <c r="B66" s="65" t="s">
        <v>312</v>
      </c>
      <c r="C66" s="67" t="s">
        <v>599</v>
      </c>
      <c r="D66" s="88">
        <v>0</v>
      </c>
      <c r="E66" s="88">
        <v>11.6</v>
      </c>
      <c r="F66" s="88">
        <v>11.6</v>
      </c>
      <c r="G66" s="88" t="e">
        <f t="shared" si="0"/>
        <v>#DIV/0!</v>
      </c>
      <c r="H66" s="88">
        <f t="shared" si="1"/>
        <v>100</v>
      </c>
    </row>
    <row r="67" spans="1:8" ht="63.75" x14ac:dyDescent="0.25">
      <c r="A67" s="80"/>
      <c r="B67" s="65" t="s">
        <v>605</v>
      </c>
      <c r="C67" s="68" t="s">
        <v>603</v>
      </c>
      <c r="D67" s="88">
        <v>-2370.8000000000002</v>
      </c>
      <c r="E67" s="88">
        <v>-2935.4</v>
      </c>
      <c r="F67" s="88">
        <v>-780.4</v>
      </c>
      <c r="G67" s="88">
        <f t="shared" si="0"/>
        <v>32.917158764973848</v>
      </c>
      <c r="H67" s="88">
        <f t="shared" si="1"/>
        <v>26.585814539756079</v>
      </c>
    </row>
    <row r="68" spans="1:8" ht="90" x14ac:dyDescent="0.25">
      <c r="A68" s="80"/>
      <c r="B68" s="65" t="s">
        <v>757</v>
      </c>
      <c r="C68" s="66" t="s">
        <v>346</v>
      </c>
      <c r="D68" s="88">
        <v>30000</v>
      </c>
      <c r="E68" s="88">
        <v>30000</v>
      </c>
      <c r="F68" s="88">
        <v>30000</v>
      </c>
      <c r="G68" s="88">
        <f t="shared" si="0"/>
        <v>100</v>
      </c>
      <c r="H68" s="88">
        <f t="shared" si="1"/>
        <v>100</v>
      </c>
    </row>
    <row r="69" spans="1:8" ht="102.75" x14ac:dyDescent="0.25">
      <c r="A69" s="80"/>
      <c r="B69" s="65" t="s">
        <v>386</v>
      </c>
      <c r="C69" s="66" t="s">
        <v>385</v>
      </c>
      <c r="D69" s="88">
        <v>42048</v>
      </c>
      <c r="E69" s="88">
        <v>42048</v>
      </c>
      <c r="F69" s="88">
        <v>42048</v>
      </c>
      <c r="G69" s="88">
        <f t="shared" si="0"/>
        <v>100</v>
      </c>
      <c r="H69" s="88">
        <f t="shared" si="1"/>
        <v>100</v>
      </c>
    </row>
    <row r="70" spans="1:8" ht="51.75" x14ac:dyDescent="0.25">
      <c r="A70" s="80"/>
      <c r="B70" s="65" t="s">
        <v>407</v>
      </c>
      <c r="C70" s="66" t="s">
        <v>408</v>
      </c>
      <c r="D70" s="88">
        <v>1254.4000000000001</v>
      </c>
      <c r="E70" s="88">
        <v>1254.4000000000001</v>
      </c>
      <c r="F70" s="88">
        <v>1254.4000000000001</v>
      </c>
      <c r="G70" s="88">
        <f t="shared" si="0"/>
        <v>100</v>
      </c>
      <c r="H70" s="88">
        <f t="shared" si="1"/>
        <v>100</v>
      </c>
    </row>
    <row r="71" spans="1:8" ht="51.75" x14ac:dyDescent="0.25">
      <c r="A71" s="80"/>
      <c r="B71" s="65" t="s">
        <v>430</v>
      </c>
      <c r="C71" s="66" t="s">
        <v>431</v>
      </c>
      <c r="D71" s="88">
        <v>214932.4</v>
      </c>
      <c r="E71" s="88">
        <v>214932.4</v>
      </c>
      <c r="F71" s="88">
        <v>214932.4</v>
      </c>
      <c r="G71" s="88">
        <f t="shared" si="0"/>
        <v>100</v>
      </c>
      <c r="H71" s="88">
        <f t="shared" si="1"/>
        <v>100</v>
      </c>
    </row>
    <row r="72" spans="1:8" ht="51.75" x14ac:dyDescent="0.25">
      <c r="A72" s="80"/>
      <c r="B72" s="65" t="s">
        <v>434</v>
      </c>
      <c r="C72" s="66" t="s">
        <v>435</v>
      </c>
      <c r="D72" s="88">
        <v>50588.800000000003</v>
      </c>
      <c r="E72" s="88">
        <v>50588.800000000003</v>
      </c>
      <c r="F72" s="88">
        <v>50588.800000000003</v>
      </c>
      <c r="G72" s="88">
        <f t="shared" ref="G72:G135" si="2">+F72/D72*100</f>
        <v>100</v>
      </c>
      <c r="H72" s="88">
        <f t="shared" ref="H72:H135" si="3">+F72/E72*100</f>
        <v>100</v>
      </c>
    </row>
    <row r="73" spans="1:8" ht="63.75" x14ac:dyDescent="0.25">
      <c r="A73" s="80"/>
      <c r="B73" s="65" t="s">
        <v>486</v>
      </c>
      <c r="C73" s="67" t="s">
        <v>610</v>
      </c>
      <c r="D73" s="90">
        <v>33937.699999999997</v>
      </c>
      <c r="E73" s="90">
        <v>33937.699999999997</v>
      </c>
      <c r="F73" s="90">
        <v>16938.8</v>
      </c>
      <c r="G73" s="88">
        <f t="shared" si="2"/>
        <v>49.911455402104451</v>
      </c>
      <c r="H73" s="88">
        <f t="shared" si="3"/>
        <v>49.911455402104451</v>
      </c>
    </row>
    <row r="74" spans="1:8" ht="38.25" x14ac:dyDescent="0.25">
      <c r="A74" s="80"/>
      <c r="B74" s="65" t="s">
        <v>654</v>
      </c>
      <c r="C74" s="67" t="s">
        <v>648</v>
      </c>
      <c r="D74" s="90">
        <v>0</v>
      </c>
      <c r="E74" s="90">
        <v>0</v>
      </c>
      <c r="F74" s="90">
        <v>59.5</v>
      </c>
      <c r="G74" s="88" t="e">
        <f t="shared" si="2"/>
        <v>#DIV/0!</v>
      </c>
      <c r="H74" s="88" t="e">
        <f t="shared" si="3"/>
        <v>#DIV/0!</v>
      </c>
    </row>
    <row r="75" spans="1:8" ht="25.5" x14ac:dyDescent="0.25">
      <c r="A75" s="48" t="s">
        <v>815</v>
      </c>
      <c r="B75" s="49"/>
      <c r="C75" s="50" t="s">
        <v>816</v>
      </c>
      <c r="D75" s="89">
        <f>SUM(D76:D80)</f>
        <v>1320878.8</v>
      </c>
      <c r="E75" s="89">
        <f>SUM(E76:E80)</f>
        <v>1680787.5</v>
      </c>
      <c r="F75" s="89">
        <f>SUM(F76:F80)</f>
        <v>1640295.5999999999</v>
      </c>
      <c r="G75" s="88">
        <f t="shared" si="2"/>
        <v>124.18214297935586</v>
      </c>
      <c r="H75" s="88">
        <f t="shared" si="3"/>
        <v>97.590897124115912</v>
      </c>
    </row>
    <row r="76" spans="1:8" ht="63.75" x14ac:dyDescent="0.25">
      <c r="A76" s="80"/>
      <c r="B76" s="65" t="s">
        <v>225</v>
      </c>
      <c r="C76" s="67" t="s">
        <v>221</v>
      </c>
      <c r="D76" s="88">
        <v>20</v>
      </c>
      <c r="E76" s="88">
        <v>20</v>
      </c>
      <c r="F76" s="88">
        <v>13.5</v>
      </c>
      <c r="G76" s="88">
        <f t="shared" si="2"/>
        <v>67.5</v>
      </c>
      <c r="H76" s="88">
        <f t="shared" si="3"/>
        <v>67.5</v>
      </c>
    </row>
    <row r="77" spans="1:8" ht="63.75" x14ac:dyDescent="0.25">
      <c r="A77" s="80"/>
      <c r="B77" s="65" t="s">
        <v>606</v>
      </c>
      <c r="C77" s="68" t="s">
        <v>603</v>
      </c>
      <c r="D77" s="88">
        <v>-15.3</v>
      </c>
      <c r="E77" s="88">
        <v>-15.3</v>
      </c>
      <c r="F77" s="88">
        <v>0</v>
      </c>
      <c r="G77" s="88">
        <f t="shared" si="2"/>
        <v>0</v>
      </c>
      <c r="H77" s="88">
        <f t="shared" si="3"/>
        <v>0</v>
      </c>
    </row>
    <row r="78" spans="1:8" ht="128.25" x14ac:dyDescent="0.25">
      <c r="A78" s="80"/>
      <c r="B78" s="65" t="s">
        <v>759</v>
      </c>
      <c r="C78" s="66" t="s">
        <v>679</v>
      </c>
      <c r="D78" s="88">
        <v>1200</v>
      </c>
      <c r="E78" s="88">
        <v>2666.3</v>
      </c>
      <c r="F78" s="88">
        <v>2666.3</v>
      </c>
      <c r="G78" s="88">
        <f t="shared" si="2"/>
        <v>222.19166666666669</v>
      </c>
      <c r="H78" s="88">
        <f t="shared" si="3"/>
        <v>100</v>
      </c>
    </row>
    <row r="79" spans="1:8" ht="77.25" x14ac:dyDescent="0.25">
      <c r="A79" s="80"/>
      <c r="B79" s="65" t="s">
        <v>768</v>
      </c>
      <c r="C79" s="66" t="s">
        <v>687</v>
      </c>
      <c r="D79" s="88">
        <v>153177.1</v>
      </c>
      <c r="E79" s="88">
        <v>255190.3</v>
      </c>
      <c r="F79" s="88">
        <v>214689.6</v>
      </c>
      <c r="G79" s="88">
        <f t="shared" si="2"/>
        <v>140.15776509674097</v>
      </c>
      <c r="H79" s="88">
        <f t="shared" si="3"/>
        <v>84.12921651018867</v>
      </c>
    </row>
    <row r="80" spans="1:8" ht="90" x14ac:dyDescent="0.25">
      <c r="A80" s="80"/>
      <c r="B80" s="65" t="s">
        <v>442</v>
      </c>
      <c r="C80" s="66" t="s">
        <v>443</v>
      </c>
      <c r="D80" s="88">
        <v>1166497</v>
      </c>
      <c r="E80" s="88">
        <v>1422926.2</v>
      </c>
      <c r="F80" s="88">
        <v>1422926.2</v>
      </c>
      <c r="G80" s="88">
        <f t="shared" si="2"/>
        <v>121.9828426476879</v>
      </c>
      <c r="H80" s="88">
        <f t="shared" si="3"/>
        <v>100</v>
      </c>
    </row>
    <row r="81" spans="1:8" ht="51" x14ac:dyDescent="0.25">
      <c r="A81" s="48">
        <v>100</v>
      </c>
      <c r="B81" s="50"/>
      <c r="C81" s="50" t="s">
        <v>817</v>
      </c>
      <c r="D81" s="89">
        <f>SUM(D82:D87)</f>
        <v>2913172.2</v>
      </c>
      <c r="E81" s="89">
        <f>SUM(E82:E87)</f>
        <v>2913172.2</v>
      </c>
      <c r="F81" s="89">
        <f>SUM(F82:F87)</f>
        <v>2933395.3</v>
      </c>
      <c r="G81" s="88">
        <f t="shared" si="2"/>
        <v>100.69419514575897</v>
      </c>
      <c r="H81" s="88">
        <f t="shared" si="3"/>
        <v>100.69419514575897</v>
      </c>
    </row>
    <row r="82" spans="1:8" ht="51" x14ac:dyDescent="0.25">
      <c r="A82" s="80"/>
      <c r="B82" s="65" t="s">
        <v>49</v>
      </c>
      <c r="C82" s="67" t="s">
        <v>50</v>
      </c>
      <c r="D82" s="90">
        <v>435383.7</v>
      </c>
      <c r="E82" s="90">
        <v>435383.7</v>
      </c>
      <c r="F82" s="90">
        <v>439313.8</v>
      </c>
      <c r="G82" s="88">
        <f t="shared" si="2"/>
        <v>100.90267504272667</v>
      </c>
      <c r="H82" s="88">
        <f t="shared" si="3"/>
        <v>100.90267504272667</v>
      </c>
    </row>
    <row r="83" spans="1:8" ht="76.5" x14ac:dyDescent="0.25">
      <c r="A83" s="80"/>
      <c r="B83" s="65" t="s">
        <v>51</v>
      </c>
      <c r="C83" s="67" t="s">
        <v>52</v>
      </c>
      <c r="D83" s="90">
        <v>16000</v>
      </c>
      <c r="E83" s="90">
        <v>16000</v>
      </c>
      <c r="F83" s="90">
        <v>17599.3</v>
      </c>
      <c r="G83" s="88">
        <f t="shared" si="2"/>
        <v>109.99562499999999</v>
      </c>
      <c r="H83" s="88">
        <f t="shared" si="3"/>
        <v>109.99562499999999</v>
      </c>
    </row>
    <row r="84" spans="1:8" ht="76.5" x14ac:dyDescent="0.25">
      <c r="A84" s="80"/>
      <c r="B84" s="65" t="s">
        <v>53</v>
      </c>
      <c r="C84" s="67" t="s">
        <v>54</v>
      </c>
      <c r="D84" s="90">
        <v>1422291.5</v>
      </c>
      <c r="E84" s="90">
        <v>1422291.5</v>
      </c>
      <c r="F84" s="90">
        <v>1492885.1</v>
      </c>
      <c r="G84" s="88">
        <f t="shared" si="2"/>
        <v>104.96337072955862</v>
      </c>
      <c r="H84" s="88">
        <f t="shared" si="3"/>
        <v>104.96337072955862</v>
      </c>
    </row>
    <row r="85" spans="1:8" ht="76.5" x14ac:dyDescent="0.25">
      <c r="A85" s="80"/>
      <c r="B85" s="65" t="s">
        <v>55</v>
      </c>
      <c r="C85" s="67" t="s">
        <v>56</v>
      </c>
      <c r="D85" s="90">
        <v>35728.300000000003</v>
      </c>
      <c r="E85" s="90">
        <v>35728.300000000003</v>
      </c>
      <c r="F85" s="90">
        <v>29086.9</v>
      </c>
      <c r="G85" s="88">
        <f t="shared" si="2"/>
        <v>81.411374176773037</v>
      </c>
      <c r="H85" s="88">
        <f t="shared" si="3"/>
        <v>81.411374176773037</v>
      </c>
    </row>
    <row r="86" spans="1:8" ht="102" x14ac:dyDescent="0.25">
      <c r="A86" s="80"/>
      <c r="B86" s="65" t="s">
        <v>57</v>
      </c>
      <c r="C86" s="67" t="s">
        <v>58</v>
      </c>
      <c r="D86" s="90">
        <v>17302.599999999999</v>
      </c>
      <c r="E86" s="90">
        <v>17302.599999999999</v>
      </c>
      <c r="F86" s="90">
        <v>18493</v>
      </c>
      <c r="G86" s="88">
        <f t="shared" si="2"/>
        <v>106.87989088345104</v>
      </c>
      <c r="H86" s="88">
        <f t="shared" si="3"/>
        <v>106.87989088345104</v>
      </c>
    </row>
    <row r="87" spans="1:8" ht="89.25" x14ac:dyDescent="0.25">
      <c r="A87" s="80"/>
      <c r="B87" s="65" t="s">
        <v>59</v>
      </c>
      <c r="C87" s="67" t="s">
        <v>60</v>
      </c>
      <c r="D87" s="90">
        <v>986466.1</v>
      </c>
      <c r="E87" s="90">
        <v>986466.1</v>
      </c>
      <c r="F87" s="90">
        <v>936017.2</v>
      </c>
      <c r="G87" s="88">
        <f t="shared" si="2"/>
        <v>94.885896231000743</v>
      </c>
      <c r="H87" s="88">
        <f t="shared" si="3"/>
        <v>94.885896231000743</v>
      </c>
    </row>
    <row r="88" spans="1:8" ht="25.5" x14ac:dyDescent="0.25">
      <c r="A88" s="48">
        <v>102</v>
      </c>
      <c r="B88" s="50"/>
      <c r="C88" s="50" t="s">
        <v>818</v>
      </c>
      <c r="D88" s="89">
        <f>SUM(D89:D92)</f>
        <v>334</v>
      </c>
      <c r="E88" s="89">
        <f>SUM(E89:E92)</f>
        <v>334</v>
      </c>
      <c r="F88" s="89">
        <f>SUM(F89:F92)</f>
        <v>304.5</v>
      </c>
      <c r="G88" s="88">
        <f t="shared" si="2"/>
        <v>91.167664670658695</v>
      </c>
      <c r="H88" s="88">
        <f t="shared" si="3"/>
        <v>91.167664670658695</v>
      </c>
    </row>
    <row r="89" spans="1:8" ht="51" x14ac:dyDescent="0.25">
      <c r="A89" s="80"/>
      <c r="B89" s="65" t="s">
        <v>264</v>
      </c>
      <c r="C89" s="67" t="s">
        <v>265</v>
      </c>
      <c r="D89" s="88">
        <v>32</v>
      </c>
      <c r="E89" s="88">
        <v>32</v>
      </c>
      <c r="F89" s="88">
        <v>4</v>
      </c>
      <c r="G89" s="88">
        <f t="shared" si="2"/>
        <v>12.5</v>
      </c>
      <c r="H89" s="88">
        <f t="shared" si="3"/>
        <v>12.5</v>
      </c>
    </row>
    <row r="90" spans="1:8" ht="63.75" x14ac:dyDescent="0.25">
      <c r="A90" s="80"/>
      <c r="B90" s="65" t="s">
        <v>582</v>
      </c>
      <c r="C90" s="67" t="s">
        <v>283</v>
      </c>
      <c r="D90" s="88">
        <v>2</v>
      </c>
      <c r="E90" s="88">
        <v>2</v>
      </c>
      <c r="F90" s="88">
        <v>0</v>
      </c>
      <c r="G90" s="88">
        <f t="shared" si="2"/>
        <v>0</v>
      </c>
      <c r="H90" s="88">
        <f t="shared" si="3"/>
        <v>0</v>
      </c>
    </row>
    <row r="91" spans="1:8" ht="38.25" x14ac:dyDescent="0.25">
      <c r="A91" s="80"/>
      <c r="B91" s="65" t="s">
        <v>588</v>
      </c>
      <c r="C91" s="68" t="s">
        <v>293</v>
      </c>
      <c r="D91" s="88">
        <v>0</v>
      </c>
      <c r="E91" s="88">
        <v>0</v>
      </c>
      <c r="F91" s="90">
        <v>0.5</v>
      </c>
      <c r="G91" s="88" t="e">
        <f t="shared" si="2"/>
        <v>#DIV/0!</v>
      </c>
      <c r="H91" s="88" t="e">
        <f t="shared" si="3"/>
        <v>#DIV/0!</v>
      </c>
    </row>
    <row r="92" spans="1:8" ht="39" x14ac:dyDescent="0.25">
      <c r="A92" s="80"/>
      <c r="B92" s="65" t="s">
        <v>796</v>
      </c>
      <c r="C92" s="73" t="s">
        <v>726</v>
      </c>
      <c r="D92" s="88">
        <v>300</v>
      </c>
      <c r="E92" s="88">
        <v>300</v>
      </c>
      <c r="F92" s="88">
        <v>300</v>
      </c>
      <c r="G92" s="88">
        <f t="shared" si="2"/>
        <v>100</v>
      </c>
      <c r="H92" s="88">
        <f t="shared" si="3"/>
        <v>100</v>
      </c>
    </row>
    <row r="93" spans="1:8" ht="26.25" x14ac:dyDescent="0.25">
      <c r="A93" s="81" t="s">
        <v>862</v>
      </c>
      <c r="B93" s="69"/>
      <c r="C93" s="74" t="s">
        <v>863</v>
      </c>
      <c r="D93" s="88">
        <f>D94+D95</f>
        <v>0</v>
      </c>
      <c r="E93" s="88">
        <f>E94+E95</f>
        <v>0</v>
      </c>
      <c r="F93" s="88">
        <f>F94+F95</f>
        <v>274.5</v>
      </c>
      <c r="G93" s="88" t="e">
        <f t="shared" si="2"/>
        <v>#DIV/0!</v>
      </c>
      <c r="H93" s="88" t="e">
        <f t="shared" si="3"/>
        <v>#DIV/0!</v>
      </c>
    </row>
    <row r="94" spans="1:8" s="64" customFormat="1" ht="38.25" x14ac:dyDescent="0.25">
      <c r="A94" s="82"/>
      <c r="B94" s="65" t="s">
        <v>275</v>
      </c>
      <c r="C94" s="67" t="s">
        <v>274</v>
      </c>
      <c r="D94" s="90">
        <v>0</v>
      </c>
      <c r="E94" s="90">
        <v>0</v>
      </c>
      <c r="F94" s="90">
        <v>52.6</v>
      </c>
      <c r="G94" s="88" t="e">
        <f t="shared" si="2"/>
        <v>#DIV/0!</v>
      </c>
      <c r="H94" s="88" t="e">
        <f t="shared" si="3"/>
        <v>#DIV/0!</v>
      </c>
    </row>
    <row r="95" spans="1:8" ht="63.75" x14ac:dyDescent="0.25">
      <c r="A95" s="80"/>
      <c r="B95" s="65" t="s">
        <v>583</v>
      </c>
      <c r="C95" s="67" t="s">
        <v>283</v>
      </c>
      <c r="D95" s="88">
        <v>0</v>
      </c>
      <c r="E95" s="88">
        <v>0</v>
      </c>
      <c r="F95" s="88">
        <v>221.9</v>
      </c>
      <c r="G95" s="88" t="e">
        <f t="shared" si="2"/>
        <v>#DIV/0!</v>
      </c>
      <c r="H95" s="88" t="e">
        <f t="shared" si="3"/>
        <v>#DIV/0!</v>
      </c>
    </row>
    <row r="96" spans="1:8" ht="25.5" x14ac:dyDescent="0.25">
      <c r="A96" s="48">
        <v>111</v>
      </c>
      <c r="B96" s="50"/>
      <c r="C96" s="50" t="s">
        <v>819</v>
      </c>
      <c r="D96" s="89">
        <f>SUM(D97:D99)</f>
        <v>205900</v>
      </c>
      <c r="E96" s="89">
        <f>SUM(E97:E99)</f>
        <v>205900</v>
      </c>
      <c r="F96" s="89">
        <f>SUM(F97:F99)</f>
        <v>220264.5</v>
      </c>
      <c r="G96" s="88">
        <f t="shared" si="2"/>
        <v>106.97644487615348</v>
      </c>
      <c r="H96" s="88">
        <f t="shared" si="3"/>
        <v>106.97644487615348</v>
      </c>
    </row>
    <row r="97" spans="1:8" ht="63.75" x14ac:dyDescent="0.25">
      <c r="A97" s="80"/>
      <c r="B97" s="65" t="s">
        <v>487</v>
      </c>
      <c r="C97" s="67" t="s">
        <v>610</v>
      </c>
      <c r="D97" s="90">
        <v>205900</v>
      </c>
      <c r="E97" s="90">
        <v>205900</v>
      </c>
      <c r="F97" s="90">
        <v>218619.9</v>
      </c>
      <c r="G97" s="88">
        <f t="shared" si="2"/>
        <v>106.17770762506072</v>
      </c>
      <c r="H97" s="88">
        <f t="shared" si="3"/>
        <v>106.17770762506072</v>
      </c>
    </row>
    <row r="98" spans="1:8" ht="76.5" x14ac:dyDescent="0.25">
      <c r="A98" s="80"/>
      <c r="B98" s="65" t="s">
        <v>501</v>
      </c>
      <c r="C98" s="67" t="s">
        <v>632</v>
      </c>
      <c r="D98" s="90">
        <v>0</v>
      </c>
      <c r="E98" s="90">
        <v>0</v>
      </c>
      <c r="F98" s="90">
        <v>27.1</v>
      </c>
      <c r="G98" s="88" t="e">
        <f t="shared" si="2"/>
        <v>#DIV/0!</v>
      </c>
      <c r="H98" s="88" t="e">
        <f t="shared" si="3"/>
        <v>#DIV/0!</v>
      </c>
    </row>
    <row r="99" spans="1:8" ht="38.25" x14ac:dyDescent="0.25">
      <c r="A99" s="80"/>
      <c r="B99" s="65" t="s">
        <v>655</v>
      </c>
      <c r="C99" s="67" t="s">
        <v>648</v>
      </c>
      <c r="D99" s="90">
        <v>0</v>
      </c>
      <c r="E99" s="90">
        <v>0</v>
      </c>
      <c r="F99" s="90">
        <v>1617.5</v>
      </c>
      <c r="G99" s="88" t="e">
        <f t="shared" si="2"/>
        <v>#DIV/0!</v>
      </c>
      <c r="H99" s="88" t="e">
        <f t="shared" si="3"/>
        <v>#DIV/0!</v>
      </c>
    </row>
    <row r="100" spans="1:8" ht="38.25" x14ac:dyDescent="0.25">
      <c r="A100" s="48">
        <v>115</v>
      </c>
      <c r="B100" s="50"/>
      <c r="C100" s="50" t="s">
        <v>820</v>
      </c>
      <c r="D100" s="89">
        <f>SUM(D101:D103)</f>
        <v>3605.9</v>
      </c>
      <c r="E100" s="89">
        <f>SUM(E101:E103)</f>
        <v>3605.9</v>
      </c>
      <c r="F100" s="89">
        <f>SUM(F101:F103)</f>
        <v>4000.5000000000005</v>
      </c>
      <c r="G100" s="88">
        <f t="shared" si="2"/>
        <v>110.94317646080036</v>
      </c>
      <c r="H100" s="88">
        <f t="shared" si="3"/>
        <v>110.94317646080036</v>
      </c>
    </row>
    <row r="101" spans="1:8" ht="63.75" x14ac:dyDescent="0.25">
      <c r="A101" s="80"/>
      <c r="B101" s="65" t="s">
        <v>226</v>
      </c>
      <c r="C101" s="67" t="s">
        <v>221</v>
      </c>
      <c r="D101" s="88">
        <v>4600</v>
      </c>
      <c r="E101" s="88">
        <v>4600</v>
      </c>
      <c r="F101" s="88">
        <v>4769.6000000000004</v>
      </c>
      <c r="G101" s="88">
        <f t="shared" si="2"/>
        <v>103.68695652173913</v>
      </c>
      <c r="H101" s="88">
        <f t="shared" si="3"/>
        <v>103.68695652173913</v>
      </c>
    </row>
    <row r="102" spans="1:8" ht="63.75" x14ac:dyDescent="0.25">
      <c r="A102" s="80"/>
      <c r="B102" s="65" t="s">
        <v>284</v>
      </c>
      <c r="C102" s="67" t="s">
        <v>283</v>
      </c>
      <c r="D102" s="88">
        <v>0</v>
      </c>
      <c r="E102" s="88">
        <v>0</v>
      </c>
      <c r="F102" s="88">
        <v>225</v>
      </c>
      <c r="G102" s="88" t="e">
        <f t="shared" si="2"/>
        <v>#DIV/0!</v>
      </c>
      <c r="H102" s="88" t="e">
        <f t="shared" si="3"/>
        <v>#DIV/0!</v>
      </c>
    </row>
    <row r="103" spans="1:8" ht="63.75" x14ac:dyDescent="0.25">
      <c r="A103" s="80"/>
      <c r="B103" s="65" t="s">
        <v>488</v>
      </c>
      <c r="C103" s="67" t="s">
        <v>610</v>
      </c>
      <c r="D103" s="90">
        <v>-994.1</v>
      </c>
      <c r="E103" s="90">
        <v>-994.1</v>
      </c>
      <c r="F103" s="90">
        <v>-994.1</v>
      </c>
      <c r="G103" s="88">
        <f t="shared" si="2"/>
        <v>100</v>
      </c>
      <c r="H103" s="88">
        <f t="shared" si="3"/>
        <v>100</v>
      </c>
    </row>
    <row r="104" spans="1:8" ht="25.5" x14ac:dyDescent="0.25">
      <c r="A104" s="48">
        <v>120</v>
      </c>
      <c r="B104" s="50"/>
      <c r="C104" s="50" t="s">
        <v>821</v>
      </c>
      <c r="D104" s="89">
        <f>SUM(D105:D112)</f>
        <v>1177481</v>
      </c>
      <c r="E104" s="89">
        <f>SUM(E105:E112)</f>
        <v>1177481</v>
      </c>
      <c r="F104" s="89">
        <f>SUM(F105:F112)</f>
        <v>691601.1</v>
      </c>
      <c r="G104" s="88">
        <f t="shared" si="2"/>
        <v>58.735648388381634</v>
      </c>
      <c r="H104" s="88">
        <f t="shared" si="3"/>
        <v>58.735648388381634</v>
      </c>
    </row>
    <row r="105" spans="1:8" ht="76.5" x14ac:dyDescent="0.25">
      <c r="A105" s="80"/>
      <c r="B105" s="65" t="s">
        <v>155</v>
      </c>
      <c r="C105" s="67" t="s">
        <v>156</v>
      </c>
      <c r="D105" s="90">
        <v>2400</v>
      </c>
      <c r="E105" s="90">
        <v>2400</v>
      </c>
      <c r="F105" s="90">
        <v>2684.4</v>
      </c>
      <c r="G105" s="88">
        <f t="shared" si="2"/>
        <v>111.85000000000001</v>
      </c>
      <c r="H105" s="88">
        <f t="shared" si="3"/>
        <v>111.85000000000001</v>
      </c>
    </row>
    <row r="106" spans="1:8" ht="102" x14ac:dyDescent="0.25">
      <c r="A106" s="80"/>
      <c r="B106" s="65" t="s">
        <v>169</v>
      </c>
      <c r="C106" s="67" t="s">
        <v>170</v>
      </c>
      <c r="D106" s="90">
        <v>11000</v>
      </c>
      <c r="E106" s="90">
        <v>11000</v>
      </c>
      <c r="F106" s="90">
        <v>17601.400000000001</v>
      </c>
      <c r="G106" s="88">
        <f t="shared" si="2"/>
        <v>160.01272727272729</v>
      </c>
      <c r="H106" s="88">
        <f t="shared" si="3"/>
        <v>160.01272727272729</v>
      </c>
    </row>
    <row r="107" spans="1:8" ht="102" x14ac:dyDescent="0.25">
      <c r="A107" s="80"/>
      <c r="B107" s="65" t="s">
        <v>172</v>
      </c>
      <c r="C107" s="67" t="s">
        <v>173</v>
      </c>
      <c r="D107" s="90">
        <v>45000</v>
      </c>
      <c r="E107" s="90">
        <v>45000</v>
      </c>
      <c r="F107" s="90">
        <v>46034.400000000001</v>
      </c>
      <c r="G107" s="88">
        <f t="shared" si="2"/>
        <v>102.29866666666668</v>
      </c>
      <c r="H107" s="88">
        <f t="shared" si="3"/>
        <v>102.29866666666668</v>
      </c>
    </row>
    <row r="108" spans="1:8" ht="76.5" x14ac:dyDescent="0.25">
      <c r="A108" s="80"/>
      <c r="B108" s="65" t="s">
        <v>176</v>
      </c>
      <c r="C108" s="67" t="s">
        <v>177</v>
      </c>
      <c r="D108" s="90">
        <v>12000</v>
      </c>
      <c r="E108" s="90">
        <v>12000</v>
      </c>
      <c r="F108" s="90">
        <v>22680.5</v>
      </c>
      <c r="G108" s="88">
        <f t="shared" si="2"/>
        <v>189.00416666666666</v>
      </c>
      <c r="H108" s="88">
        <f t="shared" si="3"/>
        <v>189.00416666666666</v>
      </c>
    </row>
    <row r="109" spans="1:8" ht="140.25" x14ac:dyDescent="0.25">
      <c r="A109" s="80"/>
      <c r="B109" s="65" t="s">
        <v>239</v>
      </c>
      <c r="C109" s="67" t="s">
        <v>240</v>
      </c>
      <c r="D109" s="88">
        <v>152948</v>
      </c>
      <c r="E109" s="88">
        <v>152948</v>
      </c>
      <c r="F109" s="88">
        <v>5481.4</v>
      </c>
      <c r="G109" s="88">
        <f t="shared" si="2"/>
        <v>3.583832413630776</v>
      </c>
      <c r="H109" s="88">
        <f t="shared" si="3"/>
        <v>3.583832413630776</v>
      </c>
    </row>
    <row r="110" spans="1:8" ht="76.5" x14ac:dyDescent="0.25">
      <c r="A110" s="80"/>
      <c r="B110" s="65" t="s">
        <v>256</v>
      </c>
      <c r="C110" s="67" t="s">
        <v>257</v>
      </c>
      <c r="D110" s="88">
        <v>954071</v>
      </c>
      <c r="E110" s="88">
        <v>954071</v>
      </c>
      <c r="F110" s="88">
        <v>596273.6</v>
      </c>
      <c r="G110" s="88">
        <f t="shared" si="2"/>
        <v>62.497822489101964</v>
      </c>
      <c r="H110" s="88">
        <f t="shared" si="3"/>
        <v>62.497822489101964</v>
      </c>
    </row>
    <row r="111" spans="1:8" ht="63.75" x14ac:dyDescent="0.25">
      <c r="A111" s="80"/>
      <c r="B111" s="65" t="s">
        <v>584</v>
      </c>
      <c r="C111" s="67" t="s">
        <v>283</v>
      </c>
      <c r="D111" s="88">
        <v>62</v>
      </c>
      <c r="E111" s="88">
        <v>62</v>
      </c>
      <c r="F111" s="88">
        <v>20</v>
      </c>
      <c r="G111" s="88">
        <f t="shared" si="2"/>
        <v>32.258064516129032</v>
      </c>
      <c r="H111" s="88">
        <f t="shared" si="3"/>
        <v>32.258064516129032</v>
      </c>
    </row>
    <row r="112" spans="1:8" ht="38.25" x14ac:dyDescent="0.25">
      <c r="A112" s="80"/>
      <c r="B112" s="65" t="s">
        <v>589</v>
      </c>
      <c r="C112" s="68" t="s">
        <v>293</v>
      </c>
      <c r="D112" s="88">
        <v>0</v>
      </c>
      <c r="E112" s="88">
        <v>0</v>
      </c>
      <c r="F112" s="90">
        <v>825.4</v>
      </c>
      <c r="G112" s="88" t="e">
        <f t="shared" si="2"/>
        <v>#DIV/0!</v>
      </c>
      <c r="H112" s="88" t="e">
        <f t="shared" si="3"/>
        <v>#DIV/0!</v>
      </c>
    </row>
    <row r="113" spans="1:8" ht="76.5" x14ac:dyDescent="0.25">
      <c r="A113" s="48" t="s">
        <v>822</v>
      </c>
      <c r="B113" s="49"/>
      <c r="C113" s="50" t="s">
        <v>823</v>
      </c>
      <c r="D113" s="89">
        <f>SUM(D114:D117)</f>
        <v>8700</v>
      </c>
      <c r="E113" s="89">
        <f>SUM(E114:E117)</f>
        <v>8701.7000000000007</v>
      </c>
      <c r="F113" s="89">
        <f>SUM(F114:F117)</f>
        <v>5187.8999999999996</v>
      </c>
      <c r="G113" s="88">
        <f t="shared" si="2"/>
        <v>59.631034482758615</v>
      </c>
      <c r="H113" s="88">
        <f t="shared" si="3"/>
        <v>59.619384717928668</v>
      </c>
    </row>
    <row r="114" spans="1:8" ht="63.75" x14ac:dyDescent="0.25">
      <c r="A114" s="80"/>
      <c r="B114" s="65" t="s">
        <v>559</v>
      </c>
      <c r="C114" s="67" t="s">
        <v>221</v>
      </c>
      <c r="D114" s="88">
        <v>8879.4</v>
      </c>
      <c r="E114" s="88">
        <v>8879.4</v>
      </c>
      <c r="F114" s="88">
        <v>5472.4</v>
      </c>
      <c r="G114" s="88">
        <f t="shared" si="2"/>
        <v>61.630290334932539</v>
      </c>
      <c r="H114" s="88">
        <f t="shared" si="3"/>
        <v>61.630290334932539</v>
      </c>
    </row>
    <row r="115" spans="1:8" ht="76.5" x14ac:dyDescent="0.25">
      <c r="A115" s="80"/>
      <c r="B115" s="65" t="s">
        <v>600</v>
      </c>
      <c r="C115" s="67" t="s">
        <v>599</v>
      </c>
      <c r="D115" s="88">
        <v>0</v>
      </c>
      <c r="E115" s="88">
        <v>1.7</v>
      </c>
      <c r="F115" s="88">
        <v>1.7</v>
      </c>
      <c r="G115" s="88" t="e">
        <f t="shared" si="2"/>
        <v>#DIV/0!</v>
      </c>
      <c r="H115" s="88">
        <f t="shared" si="3"/>
        <v>100</v>
      </c>
    </row>
    <row r="116" spans="1:8" ht="63.75" x14ac:dyDescent="0.25">
      <c r="A116" s="80"/>
      <c r="B116" s="65" t="s">
        <v>612</v>
      </c>
      <c r="C116" s="67" t="s">
        <v>610</v>
      </c>
      <c r="D116" s="90">
        <v>-179.4</v>
      </c>
      <c r="E116" s="90">
        <v>-179.4</v>
      </c>
      <c r="F116" s="90">
        <v>-399.2</v>
      </c>
      <c r="G116" s="88">
        <f t="shared" si="2"/>
        <v>222.51950947603117</v>
      </c>
      <c r="H116" s="88">
        <f t="shared" si="3"/>
        <v>222.51950947603117</v>
      </c>
    </row>
    <row r="117" spans="1:8" ht="38.25" x14ac:dyDescent="0.25">
      <c r="A117" s="80"/>
      <c r="B117" s="65" t="s">
        <v>656</v>
      </c>
      <c r="C117" s="67" t="s">
        <v>648</v>
      </c>
      <c r="D117" s="90">
        <v>0</v>
      </c>
      <c r="E117" s="90">
        <v>0</v>
      </c>
      <c r="F117" s="90">
        <v>113</v>
      </c>
      <c r="G117" s="88" t="e">
        <f t="shared" si="2"/>
        <v>#DIV/0!</v>
      </c>
      <c r="H117" s="88" t="e">
        <f t="shared" si="3"/>
        <v>#DIV/0!</v>
      </c>
    </row>
    <row r="118" spans="1:8" ht="38.25" x14ac:dyDescent="0.25">
      <c r="A118" s="57" t="s">
        <v>856</v>
      </c>
      <c r="B118" s="60"/>
      <c r="C118" s="59" t="s">
        <v>857</v>
      </c>
      <c r="D118" s="89">
        <f>D119+D120</f>
        <v>36560</v>
      </c>
      <c r="E118" s="89">
        <f>E119+E120</f>
        <v>40313.9</v>
      </c>
      <c r="F118" s="89">
        <f>F119+F120</f>
        <v>36753.9</v>
      </c>
      <c r="G118" s="88">
        <f t="shared" si="2"/>
        <v>100.53036105032822</v>
      </c>
      <c r="H118" s="88">
        <f t="shared" si="3"/>
        <v>91.169298926672937</v>
      </c>
    </row>
    <row r="119" spans="1:8" ht="39" x14ac:dyDescent="0.25">
      <c r="A119" s="57"/>
      <c r="B119" s="65" t="s">
        <v>761</v>
      </c>
      <c r="C119" s="66" t="s">
        <v>368</v>
      </c>
      <c r="D119" s="88">
        <v>0</v>
      </c>
      <c r="E119" s="88">
        <v>3753.9</v>
      </c>
      <c r="F119" s="88">
        <v>3753.9</v>
      </c>
      <c r="G119" s="88" t="e">
        <f t="shared" si="2"/>
        <v>#DIV/0!</v>
      </c>
      <c r="H119" s="88">
        <f t="shared" si="3"/>
        <v>100</v>
      </c>
    </row>
    <row r="120" spans="1:8" ht="39" x14ac:dyDescent="0.25">
      <c r="A120" s="80"/>
      <c r="B120" s="65" t="s">
        <v>791</v>
      </c>
      <c r="C120" s="66" t="s">
        <v>460</v>
      </c>
      <c r="D120" s="88">
        <v>36560</v>
      </c>
      <c r="E120" s="88">
        <v>36560</v>
      </c>
      <c r="F120" s="88">
        <v>33000</v>
      </c>
      <c r="G120" s="88">
        <f t="shared" si="2"/>
        <v>90.262582056892782</v>
      </c>
      <c r="H120" s="88">
        <f t="shared" si="3"/>
        <v>90.262582056892782</v>
      </c>
    </row>
    <row r="121" spans="1:8" ht="38.25" x14ac:dyDescent="0.25">
      <c r="A121" s="48" t="s">
        <v>824</v>
      </c>
      <c r="B121" s="49"/>
      <c r="C121" s="50" t="s">
        <v>825</v>
      </c>
      <c r="D121" s="89">
        <f>SUM(D122:D136)</f>
        <v>3433515.3</v>
      </c>
      <c r="E121" s="89">
        <f>SUM(E122:E136)</f>
        <v>3435729.9999999995</v>
      </c>
      <c r="F121" s="89">
        <f>SUM(F122:F136)</f>
        <v>3405022.5</v>
      </c>
      <c r="G121" s="88">
        <f t="shared" si="2"/>
        <v>99.170156603059269</v>
      </c>
      <c r="H121" s="88">
        <f t="shared" si="3"/>
        <v>99.106230699152746</v>
      </c>
    </row>
    <row r="122" spans="1:8" ht="76.5" x14ac:dyDescent="0.25">
      <c r="A122" s="80"/>
      <c r="B122" s="65" t="s">
        <v>596</v>
      </c>
      <c r="C122" s="67" t="s">
        <v>595</v>
      </c>
      <c r="D122" s="88">
        <v>115187.7</v>
      </c>
      <c r="E122" s="88">
        <v>115234.2</v>
      </c>
      <c r="F122" s="88">
        <v>115234.2</v>
      </c>
      <c r="G122" s="88">
        <f t="shared" si="2"/>
        <v>100.04036889355375</v>
      </c>
      <c r="H122" s="88">
        <f t="shared" si="3"/>
        <v>100</v>
      </c>
    </row>
    <row r="123" spans="1:8" ht="76.5" x14ac:dyDescent="0.25">
      <c r="A123" s="80"/>
      <c r="B123" s="65" t="s">
        <v>598</v>
      </c>
      <c r="C123" s="67" t="s">
        <v>597</v>
      </c>
      <c r="D123" s="88">
        <v>68107.8</v>
      </c>
      <c r="E123" s="88">
        <v>70121.600000000006</v>
      </c>
      <c r="F123" s="88">
        <v>70121.600000000006</v>
      </c>
      <c r="G123" s="88">
        <f t="shared" si="2"/>
        <v>102.95678321719393</v>
      </c>
      <c r="H123" s="88">
        <f t="shared" si="3"/>
        <v>100</v>
      </c>
    </row>
    <row r="124" spans="1:8" ht="76.5" x14ac:dyDescent="0.25">
      <c r="A124" s="80"/>
      <c r="B124" s="65" t="s">
        <v>601</v>
      </c>
      <c r="C124" s="67" t="s">
        <v>599</v>
      </c>
      <c r="D124" s="88">
        <v>0</v>
      </c>
      <c r="E124" s="88">
        <v>154.5</v>
      </c>
      <c r="F124" s="88">
        <v>154.5</v>
      </c>
      <c r="G124" s="88" t="e">
        <f t="shared" si="2"/>
        <v>#DIV/0!</v>
      </c>
      <c r="H124" s="88">
        <f t="shared" si="3"/>
        <v>100</v>
      </c>
    </row>
    <row r="125" spans="1:8" ht="39" x14ac:dyDescent="0.25">
      <c r="A125" s="80"/>
      <c r="B125" s="65" t="s">
        <v>754</v>
      </c>
      <c r="C125" s="66" t="s">
        <v>336</v>
      </c>
      <c r="D125" s="88">
        <v>29498.400000000001</v>
      </c>
      <c r="E125" s="88">
        <v>29498.400000000001</v>
      </c>
      <c r="F125" s="88">
        <v>29498.400000000001</v>
      </c>
      <c r="G125" s="88">
        <f t="shared" si="2"/>
        <v>100</v>
      </c>
      <c r="H125" s="88">
        <f t="shared" si="3"/>
        <v>100</v>
      </c>
    </row>
    <row r="126" spans="1:8" ht="39" x14ac:dyDescent="0.25">
      <c r="A126" s="80"/>
      <c r="B126" s="65" t="s">
        <v>762</v>
      </c>
      <c r="C126" s="66" t="s">
        <v>368</v>
      </c>
      <c r="D126" s="88">
        <v>352400</v>
      </c>
      <c r="E126" s="88">
        <v>352400</v>
      </c>
      <c r="F126" s="88">
        <v>352400</v>
      </c>
      <c r="G126" s="88">
        <f t="shared" si="2"/>
        <v>100</v>
      </c>
      <c r="H126" s="88">
        <f t="shared" si="3"/>
        <v>100</v>
      </c>
    </row>
    <row r="127" spans="1:8" ht="39" x14ac:dyDescent="0.25">
      <c r="A127" s="80"/>
      <c r="B127" s="65" t="s">
        <v>763</v>
      </c>
      <c r="C127" s="66" t="s">
        <v>381</v>
      </c>
      <c r="D127" s="88">
        <v>311250</v>
      </c>
      <c r="E127" s="88">
        <v>311250</v>
      </c>
      <c r="F127" s="88">
        <v>311250</v>
      </c>
      <c r="G127" s="88">
        <f t="shared" si="2"/>
        <v>100</v>
      </c>
      <c r="H127" s="88">
        <f t="shared" si="3"/>
        <v>100</v>
      </c>
    </row>
    <row r="128" spans="1:8" ht="102.75" x14ac:dyDescent="0.25">
      <c r="A128" s="80"/>
      <c r="B128" s="65" t="s">
        <v>764</v>
      </c>
      <c r="C128" s="66" t="s">
        <v>385</v>
      </c>
      <c r="D128" s="88">
        <v>5525</v>
      </c>
      <c r="E128" s="88">
        <v>5525</v>
      </c>
      <c r="F128" s="88">
        <v>0</v>
      </c>
      <c r="G128" s="88">
        <f t="shared" si="2"/>
        <v>0</v>
      </c>
      <c r="H128" s="88">
        <f t="shared" si="3"/>
        <v>0</v>
      </c>
    </row>
    <row r="129" spans="1:8" ht="51.75" x14ac:dyDescent="0.25">
      <c r="A129" s="80"/>
      <c r="B129" s="65" t="s">
        <v>769</v>
      </c>
      <c r="C129" s="66" t="s">
        <v>689</v>
      </c>
      <c r="D129" s="88">
        <v>378952.8</v>
      </c>
      <c r="E129" s="88">
        <v>378952.8</v>
      </c>
      <c r="F129" s="88">
        <v>368227.5</v>
      </c>
      <c r="G129" s="88">
        <f t="shared" si="2"/>
        <v>97.169753066872715</v>
      </c>
      <c r="H129" s="88">
        <f t="shared" si="3"/>
        <v>97.169753066872715</v>
      </c>
    </row>
    <row r="130" spans="1:8" ht="128.25" x14ac:dyDescent="0.25">
      <c r="A130" s="80"/>
      <c r="B130" s="65" t="s">
        <v>784</v>
      </c>
      <c r="C130" s="66" t="s">
        <v>708</v>
      </c>
      <c r="D130" s="88">
        <v>636530.4</v>
      </c>
      <c r="E130" s="88">
        <v>636530.4</v>
      </c>
      <c r="F130" s="88">
        <v>636530.4</v>
      </c>
      <c r="G130" s="88">
        <f t="shared" si="2"/>
        <v>100</v>
      </c>
      <c r="H130" s="88">
        <f t="shared" si="3"/>
        <v>100</v>
      </c>
    </row>
    <row r="131" spans="1:8" ht="102.75" x14ac:dyDescent="0.25">
      <c r="A131" s="80"/>
      <c r="B131" s="65" t="s">
        <v>785</v>
      </c>
      <c r="C131" s="66" t="s">
        <v>710</v>
      </c>
      <c r="D131" s="88">
        <v>40464.9</v>
      </c>
      <c r="E131" s="88">
        <v>40464.9</v>
      </c>
      <c r="F131" s="88">
        <v>40464.9</v>
      </c>
      <c r="G131" s="88">
        <f t="shared" si="2"/>
        <v>100</v>
      </c>
      <c r="H131" s="88">
        <f t="shared" si="3"/>
        <v>100</v>
      </c>
    </row>
    <row r="132" spans="1:8" ht="102.75" x14ac:dyDescent="0.25">
      <c r="A132" s="80"/>
      <c r="B132" s="65" t="s">
        <v>794</v>
      </c>
      <c r="C132" s="73" t="s">
        <v>476</v>
      </c>
      <c r="D132" s="88">
        <v>824181</v>
      </c>
      <c r="E132" s="88">
        <v>824181</v>
      </c>
      <c r="F132" s="88">
        <v>824181</v>
      </c>
      <c r="G132" s="88">
        <f t="shared" si="2"/>
        <v>100</v>
      </c>
      <c r="H132" s="88">
        <f t="shared" si="3"/>
        <v>100</v>
      </c>
    </row>
    <row r="133" spans="1:8" ht="102.75" x14ac:dyDescent="0.25">
      <c r="A133" s="80"/>
      <c r="B133" s="65" t="s">
        <v>795</v>
      </c>
      <c r="C133" s="73" t="s">
        <v>477</v>
      </c>
      <c r="D133" s="88">
        <v>527136.4</v>
      </c>
      <c r="E133" s="88">
        <v>527136.30000000005</v>
      </c>
      <c r="F133" s="88">
        <v>527136.30000000005</v>
      </c>
      <c r="G133" s="88">
        <f t="shared" si="2"/>
        <v>99.999981029577924</v>
      </c>
      <c r="H133" s="88">
        <f t="shared" si="3"/>
        <v>100</v>
      </c>
    </row>
    <row r="134" spans="1:8" ht="63.75" x14ac:dyDescent="0.25">
      <c r="A134" s="80"/>
      <c r="B134" s="65" t="s">
        <v>613</v>
      </c>
      <c r="C134" s="67" t="s">
        <v>610</v>
      </c>
      <c r="D134" s="90">
        <v>144280.9</v>
      </c>
      <c r="E134" s="90">
        <v>144280.9</v>
      </c>
      <c r="F134" s="90">
        <v>125618.1</v>
      </c>
      <c r="G134" s="88">
        <f t="shared" si="2"/>
        <v>87.064954543532806</v>
      </c>
      <c r="H134" s="88">
        <f t="shared" si="3"/>
        <v>87.064954543532806</v>
      </c>
    </row>
    <row r="135" spans="1:8" ht="38.25" x14ac:dyDescent="0.25">
      <c r="A135" s="80"/>
      <c r="B135" s="65" t="s">
        <v>657</v>
      </c>
      <c r="C135" s="67" t="s">
        <v>648</v>
      </c>
      <c r="D135" s="90">
        <v>0</v>
      </c>
      <c r="E135" s="90">
        <v>0</v>
      </c>
      <c r="F135" s="90">
        <v>3538.6</v>
      </c>
      <c r="G135" s="88" t="e">
        <f t="shared" si="2"/>
        <v>#DIV/0!</v>
      </c>
      <c r="H135" s="88" t="e">
        <f t="shared" si="3"/>
        <v>#DIV/0!</v>
      </c>
    </row>
    <row r="136" spans="1:8" ht="51" x14ac:dyDescent="0.25">
      <c r="A136" s="80"/>
      <c r="B136" s="65" t="s">
        <v>666</v>
      </c>
      <c r="C136" s="67" t="s">
        <v>499</v>
      </c>
      <c r="D136" s="90">
        <v>0</v>
      </c>
      <c r="E136" s="90">
        <v>0</v>
      </c>
      <c r="F136" s="90">
        <v>667</v>
      </c>
      <c r="G136" s="88" t="e">
        <f t="shared" ref="G136:G201" si="4">+F136/D136*100</f>
        <v>#DIV/0!</v>
      </c>
      <c r="H136" s="88" t="e">
        <f t="shared" ref="H136:H201" si="5">+F136/E136*100</f>
        <v>#DIV/0!</v>
      </c>
    </row>
    <row r="137" spans="1:8" ht="38.25" x14ac:dyDescent="0.25">
      <c r="A137" s="48" t="s">
        <v>826</v>
      </c>
      <c r="B137" s="49"/>
      <c r="C137" s="50" t="s">
        <v>827</v>
      </c>
      <c r="D137" s="89">
        <f>D138+D139</f>
        <v>2925</v>
      </c>
      <c r="E137" s="89">
        <f>E138+E139</f>
        <v>2925</v>
      </c>
      <c r="F137" s="89">
        <f>F138+F139</f>
        <v>2736.3</v>
      </c>
      <c r="G137" s="88">
        <f t="shared" si="4"/>
        <v>93.54871794871795</v>
      </c>
      <c r="H137" s="88">
        <f t="shared" si="5"/>
        <v>93.54871794871795</v>
      </c>
    </row>
    <row r="138" spans="1:8" ht="63.75" x14ac:dyDescent="0.25">
      <c r="A138" s="80"/>
      <c r="B138" s="65" t="s">
        <v>560</v>
      </c>
      <c r="C138" s="67" t="s">
        <v>221</v>
      </c>
      <c r="D138" s="88">
        <v>764</v>
      </c>
      <c r="E138" s="88">
        <v>764</v>
      </c>
      <c r="F138" s="88">
        <v>839.7</v>
      </c>
      <c r="G138" s="88">
        <f t="shared" si="4"/>
        <v>109.90837696335079</v>
      </c>
      <c r="H138" s="88">
        <f t="shared" si="5"/>
        <v>109.90837696335079</v>
      </c>
    </row>
    <row r="139" spans="1:8" ht="77.25" x14ac:dyDescent="0.25">
      <c r="A139" s="80"/>
      <c r="B139" s="65" t="s">
        <v>770</v>
      </c>
      <c r="C139" s="66" t="s">
        <v>690</v>
      </c>
      <c r="D139" s="88">
        <v>2161</v>
      </c>
      <c r="E139" s="88">
        <v>2161</v>
      </c>
      <c r="F139" s="88">
        <v>1896.6</v>
      </c>
      <c r="G139" s="88">
        <f t="shared" si="4"/>
        <v>87.764923646459962</v>
      </c>
      <c r="H139" s="88">
        <f t="shared" si="5"/>
        <v>87.764923646459962</v>
      </c>
    </row>
    <row r="140" spans="1:8" ht="25.5" x14ac:dyDescent="0.25">
      <c r="A140" s="48">
        <v>126</v>
      </c>
      <c r="B140" s="49"/>
      <c r="C140" s="50" t="s">
        <v>828</v>
      </c>
      <c r="D140" s="89">
        <f>SUM(D141:D158)</f>
        <v>1987811.1</v>
      </c>
      <c r="E140" s="89">
        <f>SUM(E141:E158)</f>
        <v>2063861.8</v>
      </c>
      <c r="F140" s="89">
        <f>SUM(F141:F158)</f>
        <v>2037633.9</v>
      </c>
      <c r="G140" s="88">
        <f t="shared" si="4"/>
        <v>102.50641522225123</v>
      </c>
      <c r="H140" s="88">
        <f t="shared" si="5"/>
        <v>98.729183320317276</v>
      </c>
    </row>
    <row r="141" spans="1:8" ht="63.75" x14ac:dyDescent="0.25">
      <c r="A141" s="80"/>
      <c r="B141" s="65" t="s">
        <v>227</v>
      </c>
      <c r="C141" s="67" t="s">
        <v>221</v>
      </c>
      <c r="D141" s="88">
        <v>17131.400000000001</v>
      </c>
      <c r="E141" s="88">
        <v>17131.400000000001</v>
      </c>
      <c r="F141" s="88">
        <v>17827.8</v>
      </c>
      <c r="G141" s="88">
        <f t="shared" si="4"/>
        <v>104.06505014184479</v>
      </c>
      <c r="H141" s="88">
        <f t="shared" si="5"/>
        <v>104.06505014184479</v>
      </c>
    </row>
    <row r="142" spans="1:8" ht="63.75" x14ac:dyDescent="0.25">
      <c r="A142" s="80"/>
      <c r="B142" s="65" t="s">
        <v>285</v>
      </c>
      <c r="C142" s="67" t="s">
        <v>283</v>
      </c>
      <c r="D142" s="88">
        <v>340</v>
      </c>
      <c r="E142" s="88">
        <v>340</v>
      </c>
      <c r="F142" s="88">
        <v>496.2</v>
      </c>
      <c r="G142" s="88">
        <f t="shared" si="4"/>
        <v>145.94117647058823</v>
      </c>
      <c r="H142" s="88">
        <f t="shared" si="5"/>
        <v>145.94117647058823</v>
      </c>
    </row>
    <row r="143" spans="1:8" ht="77.25" x14ac:dyDescent="0.25">
      <c r="A143" s="80"/>
      <c r="B143" s="65" t="s">
        <v>349</v>
      </c>
      <c r="C143" s="66" t="s">
        <v>350</v>
      </c>
      <c r="D143" s="88">
        <v>193298</v>
      </c>
      <c r="E143" s="88">
        <v>193298</v>
      </c>
      <c r="F143" s="88">
        <v>179002.1</v>
      </c>
      <c r="G143" s="88">
        <f t="shared" si="4"/>
        <v>92.604217322476174</v>
      </c>
      <c r="H143" s="88">
        <f t="shared" si="5"/>
        <v>92.604217322476174</v>
      </c>
    </row>
    <row r="144" spans="1:8" ht="64.5" x14ac:dyDescent="0.25">
      <c r="A144" s="80"/>
      <c r="B144" s="65" t="s">
        <v>369</v>
      </c>
      <c r="C144" s="66" t="s">
        <v>370</v>
      </c>
      <c r="D144" s="88">
        <v>10939.5</v>
      </c>
      <c r="E144" s="88">
        <v>11990</v>
      </c>
      <c r="F144" s="88">
        <v>11990</v>
      </c>
      <c r="G144" s="88">
        <f t="shared" si="4"/>
        <v>109.60281548516843</v>
      </c>
      <c r="H144" s="88">
        <f t="shared" si="5"/>
        <v>100</v>
      </c>
    </row>
    <row r="145" spans="1:8" ht="179.25" x14ac:dyDescent="0.25">
      <c r="A145" s="80"/>
      <c r="B145" s="65" t="s">
        <v>765</v>
      </c>
      <c r="C145" s="66" t="s">
        <v>683</v>
      </c>
      <c r="D145" s="88">
        <v>0</v>
      </c>
      <c r="E145" s="88">
        <v>17777.8</v>
      </c>
      <c r="F145" s="88">
        <v>17777.8</v>
      </c>
      <c r="G145" s="88" t="e">
        <f t="shared" si="4"/>
        <v>#DIV/0!</v>
      </c>
      <c r="H145" s="88">
        <f t="shared" si="5"/>
        <v>100</v>
      </c>
    </row>
    <row r="146" spans="1:8" ht="179.25" x14ac:dyDescent="0.25">
      <c r="A146" s="80"/>
      <c r="B146" s="65" t="s">
        <v>766</v>
      </c>
      <c r="C146" s="66" t="s">
        <v>685</v>
      </c>
      <c r="D146" s="88">
        <v>400975</v>
      </c>
      <c r="E146" s="88">
        <v>427969.4</v>
      </c>
      <c r="F146" s="88">
        <v>427969.4</v>
      </c>
      <c r="G146" s="88">
        <f t="shared" si="4"/>
        <v>106.73219028617744</v>
      </c>
      <c r="H146" s="88">
        <f t="shared" si="5"/>
        <v>100</v>
      </c>
    </row>
    <row r="147" spans="1:8" ht="141" x14ac:dyDescent="0.25">
      <c r="A147" s="80"/>
      <c r="B147" s="65" t="s">
        <v>773</v>
      </c>
      <c r="C147" s="66" t="s">
        <v>695</v>
      </c>
      <c r="D147" s="88">
        <v>6736.1</v>
      </c>
      <c r="E147" s="88">
        <v>6736</v>
      </c>
      <c r="F147" s="88">
        <v>6736</v>
      </c>
      <c r="G147" s="88">
        <f t="shared" si="4"/>
        <v>99.998515461468799</v>
      </c>
      <c r="H147" s="88">
        <f t="shared" si="5"/>
        <v>100</v>
      </c>
    </row>
    <row r="148" spans="1:8" ht="64.5" x14ac:dyDescent="0.25">
      <c r="A148" s="80"/>
      <c r="B148" s="65" t="s">
        <v>780</v>
      </c>
      <c r="C148" s="66" t="s">
        <v>700</v>
      </c>
      <c r="D148" s="88">
        <v>6013.1</v>
      </c>
      <c r="E148" s="88">
        <v>6013.1</v>
      </c>
      <c r="F148" s="88">
        <v>6013.1</v>
      </c>
      <c r="G148" s="88">
        <f t="shared" si="4"/>
        <v>100</v>
      </c>
      <c r="H148" s="88">
        <f t="shared" si="5"/>
        <v>100</v>
      </c>
    </row>
    <row r="149" spans="1:8" ht="115.5" x14ac:dyDescent="0.25">
      <c r="A149" s="80"/>
      <c r="B149" s="65" t="s">
        <v>783</v>
      </c>
      <c r="C149" s="66" t="s">
        <v>706</v>
      </c>
      <c r="D149" s="88">
        <v>614972.19999999995</v>
      </c>
      <c r="E149" s="88">
        <v>641560.30000000005</v>
      </c>
      <c r="F149" s="88">
        <v>641560.30000000005</v>
      </c>
      <c r="G149" s="88">
        <f t="shared" si="4"/>
        <v>104.32346372730346</v>
      </c>
      <c r="H149" s="88">
        <f t="shared" si="5"/>
        <v>100</v>
      </c>
    </row>
    <row r="150" spans="1:8" ht="64.5" x14ac:dyDescent="0.25">
      <c r="A150" s="80"/>
      <c r="B150" s="65" t="s">
        <v>455</v>
      </c>
      <c r="C150" s="66" t="s">
        <v>456</v>
      </c>
      <c r="D150" s="88">
        <v>247719.7</v>
      </c>
      <c r="E150" s="88">
        <v>247719.7</v>
      </c>
      <c r="F150" s="88">
        <v>247719.7</v>
      </c>
      <c r="G150" s="88">
        <f t="shared" si="4"/>
        <v>100</v>
      </c>
      <c r="H150" s="88">
        <f t="shared" si="5"/>
        <v>100</v>
      </c>
    </row>
    <row r="151" spans="1:8" ht="39" x14ac:dyDescent="0.25">
      <c r="A151" s="80"/>
      <c r="B151" s="65" t="s">
        <v>792</v>
      </c>
      <c r="C151" s="66" t="s">
        <v>465</v>
      </c>
      <c r="D151" s="88">
        <v>0</v>
      </c>
      <c r="E151" s="88">
        <v>3640</v>
      </c>
      <c r="F151" s="88">
        <v>3640</v>
      </c>
      <c r="G151" s="88" t="e">
        <f t="shared" si="4"/>
        <v>#DIV/0!</v>
      </c>
      <c r="H151" s="88">
        <f t="shared" si="5"/>
        <v>100</v>
      </c>
    </row>
    <row r="152" spans="1:8" ht="63.75" x14ac:dyDescent="0.25">
      <c r="A152" s="80"/>
      <c r="B152" s="65" t="s">
        <v>489</v>
      </c>
      <c r="C152" s="67" t="s">
        <v>610</v>
      </c>
      <c r="D152" s="90">
        <v>452962.9</v>
      </c>
      <c r="E152" s="90">
        <v>444986.4</v>
      </c>
      <c r="F152" s="90">
        <v>426930.2</v>
      </c>
      <c r="G152" s="88">
        <f t="shared" si="4"/>
        <v>94.252796421075544</v>
      </c>
      <c r="H152" s="88">
        <f t="shared" si="5"/>
        <v>95.94230295577573</v>
      </c>
    </row>
    <row r="153" spans="1:8" ht="89.25" x14ac:dyDescent="0.25">
      <c r="A153" s="80"/>
      <c r="B153" s="65" t="s">
        <v>621</v>
      </c>
      <c r="C153" s="67" t="s">
        <v>617</v>
      </c>
      <c r="D153" s="90">
        <v>23054.1</v>
      </c>
      <c r="E153" s="90">
        <v>27227.1</v>
      </c>
      <c r="F153" s="90">
        <v>27614.799999999999</v>
      </c>
      <c r="G153" s="88">
        <f t="shared" si="4"/>
        <v>119.78259832307485</v>
      </c>
      <c r="H153" s="88">
        <f t="shared" si="5"/>
        <v>101.42394893323197</v>
      </c>
    </row>
    <row r="154" spans="1:8" ht="63.75" x14ac:dyDescent="0.25">
      <c r="A154" s="80"/>
      <c r="B154" s="65" t="s">
        <v>630</v>
      </c>
      <c r="C154" s="67" t="s">
        <v>629</v>
      </c>
      <c r="D154" s="90">
        <v>65</v>
      </c>
      <c r="E154" s="90">
        <v>33</v>
      </c>
      <c r="F154" s="90">
        <v>150.9</v>
      </c>
      <c r="G154" s="88">
        <f t="shared" si="4"/>
        <v>232.15384615384616</v>
      </c>
      <c r="H154" s="88">
        <f t="shared" si="5"/>
        <v>457.27272727272731</v>
      </c>
    </row>
    <row r="155" spans="1:8" ht="63.75" x14ac:dyDescent="0.25">
      <c r="A155" s="80"/>
      <c r="B155" s="65" t="s">
        <v>639</v>
      </c>
      <c r="C155" s="67" t="s">
        <v>635</v>
      </c>
      <c r="D155" s="90">
        <v>3962.6</v>
      </c>
      <c r="E155" s="90">
        <v>4030.9</v>
      </c>
      <c r="F155" s="90">
        <v>4000.3</v>
      </c>
      <c r="G155" s="88">
        <f t="shared" si="4"/>
        <v>100.95139554837733</v>
      </c>
      <c r="H155" s="88">
        <f t="shared" si="5"/>
        <v>99.240864323104034</v>
      </c>
    </row>
    <row r="156" spans="1:8" ht="102" x14ac:dyDescent="0.25">
      <c r="A156" s="80"/>
      <c r="B156" s="65" t="s">
        <v>647</v>
      </c>
      <c r="C156" s="67" t="s">
        <v>645</v>
      </c>
      <c r="D156" s="90">
        <v>8600</v>
      </c>
      <c r="E156" s="90">
        <v>12762</v>
      </c>
      <c r="F156" s="90">
        <v>12762</v>
      </c>
      <c r="G156" s="88">
        <f t="shared" si="4"/>
        <v>148.3953488372093</v>
      </c>
      <c r="H156" s="88">
        <f t="shared" si="5"/>
        <v>100</v>
      </c>
    </row>
    <row r="157" spans="1:8" ht="38.25" x14ac:dyDescent="0.25">
      <c r="A157" s="80"/>
      <c r="B157" s="65" t="s">
        <v>658</v>
      </c>
      <c r="C157" s="67" t="s">
        <v>648</v>
      </c>
      <c r="D157" s="90">
        <v>0</v>
      </c>
      <c r="E157" s="90">
        <v>0</v>
      </c>
      <c r="F157" s="90">
        <v>4828.8999999999996</v>
      </c>
      <c r="G157" s="88" t="e">
        <f t="shared" si="4"/>
        <v>#DIV/0!</v>
      </c>
      <c r="H157" s="88" t="e">
        <f t="shared" si="5"/>
        <v>#DIV/0!</v>
      </c>
    </row>
    <row r="158" spans="1:8" ht="51" x14ac:dyDescent="0.25">
      <c r="A158" s="80"/>
      <c r="B158" s="65" t="s">
        <v>502</v>
      </c>
      <c r="C158" s="67" t="s">
        <v>499</v>
      </c>
      <c r="D158" s="90">
        <v>1041.5</v>
      </c>
      <c r="E158" s="90">
        <v>646.70000000000005</v>
      </c>
      <c r="F158" s="90">
        <v>614.4</v>
      </c>
      <c r="G158" s="88">
        <f t="shared" si="4"/>
        <v>58.991838694191067</v>
      </c>
      <c r="H158" s="88">
        <f t="shared" si="5"/>
        <v>95.005412092160185</v>
      </c>
    </row>
    <row r="159" spans="1:8" ht="25.5" x14ac:dyDescent="0.25">
      <c r="A159" s="48" t="s">
        <v>829</v>
      </c>
      <c r="B159" s="49"/>
      <c r="C159" s="50" t="s">
        <v>830</v>
      </c>
      <c r="D159" s="89">
        <f>SUM(D160:D165)</f>
        <v>73573.599999999991</v>
      </c>
      <c r="E159" s="89">
        <f>SUM(E160:E165)</f>
        <v>73573.599999999991</v>
      </c>
      <c r="F159" s="89">
        <f>SUM(F160:F165)</f>
        <v>21816.9</v>
      </c>
      <c r="G159" s="88">
        <f t="shared" si="4"/>
        <v>29.653163634782047</v>
      </c>
      <c r="H159" s="88">
        <f t="shared" si="5"/>
        <v>29.653163634782047</v>
      </c>
    </row>
    <row r="160" spans="1:8" ht="63.75" x14ac:dyDescent="0.25">
      <c r="A160" s="80"/>
      <c r="B160" s="65" t="s">
        <v>561</v>
      </c>
      <c r="C160" s="67" t="s">
        <v>221</v>
      </c>
      <c r="D160" s="88">
        <v>2255</v>
      </c>
      <c r="E160" s="88">
        <v>2255</v>
      </c>
      <c r="F160" s="88">
        <v>1983.7</v>
      </c>
      <c r="G160" s="88">
        <f t="shared" si="4"/>
        <v>87.968957871396896</v>
      </c>
      <c r="H160" s="88">
        <f t="shared" si="5"/>
        <v>87.968957871396896</v>
      </c>
    </row>
    <row r="161" spans="1:8" ht="64.5" x14ac:dyDescent="0.25">
      <c r="A161" s="80"/>
      <c r="B161" s="65" t="s">
        <v>782</v>
      </c>
      <c r="C161" s="66" t="s">
        <v>704</v>
      </c>
      <c r="D161" s="88">
        <v>49923.5</v>
      </c>
      <c r="E161" s="88">
        <v>49923.5</v>
      </c>
      <c r="F161" s="88">
        <v>0</v>
      </c>
      <c r="G161" s="88">
        <f t="shared" si="4"/>
        <v>0</v>
      </c>
      <c r="H161" s="88">
        <f t="shared" si="5"/>
        <v>0</v>
      </c>
    </row>
    <row r="162" spans="1:8" ht="63.75" x14ac:dyDescent="0.25">
      <c r="A162" s="80"/>
      <c r="B162" s="65" t="s">
        <v>614</v>
      </c>
      <c r="C162" s="67" t="s">
        <v>610</v>
      </c>
      <c r="D162" s="90">
        <v>21280.400000000001</v>
      </c>
      <c r="E162" s="90">
        <v>21280.400000000001</v>
      </c>
      <c r="F162" s="90">
        <v>19834.8</v>
      </c>
      <c r="G162" s="88">
        <f t="shared" si="4"/>
        <v>93.206894607244223</v>
      </c>
      <c r="H162" s="88">
        <f t="shared" si="5"/>
        <v>93.206894607244223</v>
      </c>
    </row>
    <row r="163" spans="1:8" ht="76.5" x14ac:dyDescent="0.25">
      <c r="A163" s="80"/>
      <c r="B163" s="65" t="s">
        <v>633</v>
      </c>
      <c r="C163" s="67" t="s">
        <v>632</v>
      </c>
      <c r="D163" s="90">
        <v>0</v>
      </c>
      <c r="E163" s="90">
        <v>0</v>
      </c>
      <c r="F163" s="90">
        <v>-41.6</v>
      </c>
      <c r="G163" s="88" t="e">
        <f t="shared" si="4"/>
        <v>#DIV/0!</v>
      </c>
      <c r="H163" s="88" t="e">
        <f t="shared" si="5"/>
        <v>#DIV/0!</v>
      </c>
    </row>
    <row r="164" spans="1:8" ht="63.75" x14ac:dyDescent="0.25">
      <c r="A164" s="80"/>
      <c r="B164" s="65" t="s">
        <v>640</v>
      </c>
      <c r="C164" s="67" t="s">
        <v>635</v>
      </c>
      <c r="D164" s="90">
        <v>114.7</v>
      </c>
      <c r="E164" s="90">
        <v>114.7</v>
      </c>
      <c r="F164" s="90">
        <v>23</v>
      </c>
      <c r="G164" s="88">
        <f t="shared" si="4"/>
        <v>20.052310374891018</v>
      </c>
      <c r="H164" s="88">
        <f t="shared" si="5"/>
        <v>20.052310374891018</v>
      </c>
    </row>
    <row r="165" spans="1:8" ht="38.25" x14ac:dyDescent="0.25">
      <c r="A165" s="80"/>
      <c r="B165" s="65" t="s">
        <v>659</v>
      </c>
      <c r="C165" s="67" t="s">
        <v>648</v>
      </c>
      <c r="D165" s="90">
        <v>0</v>
      </c>
      <c r="E165" s="90">
        <v>0</v>
      </c>
      <c r="F165" s="90">
        <v>17</v>
      </c>
      <c r="G165" s="88" t="e">
        <f t="shared" si="4"/>
        <v>#DIV/0!</v>
      </c>
      <c r="H165" s="88" t="e">
        <f t="shared" si="5"/>
        <v>#DIV/0!</v>
      </c>
    </row>
    <row r="166" spans="1:8" ht="51" x14ac:dyDescent="0.25">
      <c r="A166" s="48" t="s">
        <v>831</v>
      </c>
      <c r="B166" s="49"/>
      <c r="C166" s="50" t="s">
        <v>832</v>
      </c>
      <c r="D166" s="89">
        <f>SUM(D167:D169)</f>
        <v>9632.6</v>
      </c>
      <c r="E166" s="89">
        <f>SUM(E167:E169)</f>
        <v>9632.6</v>
      </c>
      <c r="F166" s="89">
        <f>SUM(F167:F169)</f>
        <v>9632.6</v>
      </c>
      <c r="G166" s="88">
        <f t="shared" si="4"/>
        <v>100</v>
      </c>
      <c r="H166" s="88">
        <f t="shared" si="5"/>
        <v>100</v>
      </c>
    </row>
    <row r="167" spans="1:8" ht="51.75" x14ac:dyDescent="0.25">
      <c r="A167" s="80"/>
      <c r="B167" s="65" t="s">
        <v>411</v>
      </c>
      <c r="C167" s="66" t="s">
        <v>412</v>
      </c>
      <c r="D167" s="88">
        <v>435.1</v>
      </c>
      <c r="E167" s="88">
        <v>435.1</v>
      </c>
      <c r="F167" s="88">
        <v>435.1</v>
      </c>
      <c r="G167" s="88">
        <f t="shared" si="4"/>
        <v>100</v>
      </c>
      <c r="H167" s="88">
        <f t="shared" si="5"/>
        <v>100</v>
      </c>
    </row>
    <row r="168" spans="1:8" ht="77.25" x14ac:dyDescent="0.25">
      <c r="A168" s="80"/>
      <c r="B168" s="65" t="s">
        <v>444</v>
      </c>
      <c r="C168" s="66" t="s">
        <v>445</v>
      </c>
      <c r="D168" s="88">
        <v>189.9</v>
      </c>
      <c r="E168" s="88">
        <v>189.9</v>
      </c>
      <c r="F168" s="88">
        <v>189.9</v>
      </c>
      <c r="G168" s="88">
        <f t="shared" si="4"/>
        <v>100</v>
      </c>
      <c r="H168" s="88">
        <f t="shared" si="5"/>
        <v>100</v>
      </c>
    </row>
    <row r="169" spans="1:8" ht="102.75" x14ac:dyDescent="0.25">
      <c r="A169" s="80"/>
      <c r="B169" s="65" t="s">
        <v>778</v>
      </c>
      <c r="C169" s="66" t="s">
        <v>698</v>
      </c>
      <c r="D169" s="88">
        <v>9007.6</v>
      </c>
      <c r="E169" s="88">
        <v>9007.6</v>
      </c>
      <c r="F169" s="88">
        <v>9007.6</v>
      </c>
      <c r="G169" s="88">
        <f t="shared" si="4"/>
        <v>100</v>
      </c>
      <c r="H169" s="88">
        <f t="shared" si="5"/>
        <v>100</v>
      </c>
    </row>
    <row r="170" spans="1:8" ht="25.5" x14ac:dyDescent="0.25">
      <c r="A170" s="48">
        <v>131</v>
      </c>
      <c r="B170" s="49"/>
      <c r="C170" s="50" t="s">
        <v>833</v>
      </c>
      <c r="D170" s="89">
        <f>SUM(D171:D178)</f>
        <v>78761.3</v>
      </c>
      <c r="E170" s="89">
        <f>SUM(E171:E178)</f>
        <v>91391.200000000012</v>
      </c>
      <c r="F170" s="89">
        <f>SUM(F171:F178)</f>
        <v>98087.199999999983</v>
      </c>
      <c r="G170" s="88">
        <f t="shared" si="4"/>
        <v>124.53730448837179</v>
      </c>
      <c r="H170" s="88">
        <f t="shared" si="5"/>
        <v>107.3267448069398</v>
      </c>
    </row>
    <row r="171" spans="1:8" ht="63.75" x14ac:dyDescent="0.25">
      <c r="A171" s="80"/>
      <c r="B171" s="65" t="s">
        <v>228</v>
      </c>
      <c r="C171" s="67" t="s">
        <v>221</v>
      </c>
      <c r="D171" s="88">
        <v>785.2</v>
      </c>
      <c r="E171" s="88">
        <v>785.2</v>
      </c>
      <c r="F171" s="88">
        <v>1214.2</v>
      </c>
      <c r="G171" s="88">
        <f t="shared" si="4"/>
        <v>154.63576158940398</v>
      </c>
      <c r="H171" s="88">
        <f t="shared" si="5"/>
        <v>154.63576158940398</v>
      </c>
    </row>
    <row r="172" spans="1:8" ht="51.75" x14ac:dyDescent="0.25">
      <c r="A172" s="80"/>
      <c r="B172" s="65" t="s">
        <v>377</v>
      </c>
      <c r="C172" s="66" t="s">
        <v>378</v>
      </c>
      <c r="D172" s="88">
        <v>8386</v>
      </c>
      <c r="E172" s="88">
        <v>8386</v>
      </c>
      <c r="F172" s="88">
        <v>8386</v>
      </c>
      <c r="G172" s="88">
        <f t="shared" si="4"/>
        <v>100</v>
      </c>
      <c r="H172" s="88">
        <f t="shared" si="5"/>
        <v>100</v>
      </c>
    </row>
    <row r="173" spans="1:8" ht="63.75" x14ac:dyDescent="0.25">
      <c r="A173" s="80"/>
      <c r="B173" s="65" t="s">
        <v>490</v>
      </c>
      <c r="C173" s="67" t="s">
        <v>610</v>
      </c>
      <c r="D173" s="90">
        <v>68750.7</v>
      </c>
      <c r="E173" s="90">
        <v>80929.399999999994</v>
      </c>
      <c r="F173" s="90">
        <v>87937.4</v>
      </c>
      <c r="G173" s="88">
        <f t="shared" si="4"/>
        <v>127.90764312217912</v>
      </c>
      <c r="H173" s="88">
        <f t="shared" si="5"/>
        <v>108.65939942715504</v>
      </c>
    </row>
    <row r="174" spans="1:8" ht="89.25" x14ac:dyDescent="0.25">
      <c r="A174" s="80"/>
      <c r="B174" s="65" t="s">
        <v>622</v>
      </c>
      <c r="C174" s="67" t="s">
        <v>617</v>
      </c>
      <c r="D174" s="90">
        <v>223</v>
      </c>
      <c r="E174" s="90">
        <v>580.29999999999995</v>
      </c>
      <c r="F174" s="90">
        <v>611.20000000000005</v>
      </c>
      <c r="G174" s="88">
        <f t="shared" si="4"/>
        <v>274.08071748878922</v>
      </c>
      <c r="H174" s="88">
        <f t="shared" si="5"/>
        <v>105.32483198345686</v>
      </c>
    </row>
    <row r="175" spans="1:8" ht="76.5" x14ac:dyDescent="0.25">
      <c r="A175" s="80"/>
      <c r="B175" s="65" t="s">
        <v>503</v>
      </c>
      <c r="C175" s="67" t="s">
        <v>632</v>
      </c>
      <c r="D175" s="90">
        <v>145.5</v>
      </c>
      <c r="E175" s="90">
        <v>166.1</v>
      </c>
      <c r="F175" s="90">
        <v>53.7</v>
      </c>
      <c r="G175" s="88">
        <f t="shared" si="4"/>
        <v>36.907216494845365</v>
      </c>
      <c r="H175" s="88">
        <f t="shared" si="5"/>
        <v>32.329921733895247</v>
      </c>
    </row>
    <row r="176" spans="1:8" ht="63.75" x14ac:dyDescent="0.25">
      <c r="A176" s="80"/>
      <c r="B176" s="65" t="s">
        <v>641</v>
      </c>
      <c r="C176" s="67" t="s">
        <v>635</v>
      </c>
      <c r="D176" s="90">
        <v>219.3</v>
      </c>
      <c r="E176" s="90">
        <v>292.60000000000002</v>
      </c>
      <c r="F176" s="90">
        <v>-642.5</v>
      </c>
      <c r="G176" s="88">
        <f t="shared" si="4"/>
        <v>-292.97765617875052</v>
      </c>
      <c r="H176" s="88">
        <f t="shared" si="5"/>
        <v>-219.58304853041693</v>
      </c>
    </row>
    <row r="177" spans="1:8" ht="38.25" x14ac:dyDescent="0.25">
      <c r="A177" s="80"/>
      <c r="B177" s="65" t="s">
        <v>660</v>
      </c>
      <c r="C177" s="67" t="s">
        <v>648</v>
      </c>
      <c r="D177" s="90">
        <v>0</v>
      </c>
      <c r="E177" s="90">
        <v>0</v>
      </c>
      <c r="F177" s="90">
        <v>398.2</v>
      </c>
      <c r="G177" s="88" t="e">
        <f t="shared" si="4"/>
        <v>#DIV/0!</v>
      </c>
      <c r="H177" s="88" t="e">
        <f t="shared" si="5"/>
        <v>#DIV/0!</v>
      </c>
    </row>
    <row r="178" spans="1:8" ht="51" x14ac:dyDescent="0.25">
      <c r="A178" s="80"/>
      <c r="B178" s="65" t="s">
        <v>503</v>
      </c>
      <c r="C178" s="67" t="s">
        <v>499</v>
      </c>
      <c r="D178" s="90">
        <v>251.6</v>
      </c>
      <c r="E178" s="90">
        <v>251.6</v>
      </c>
      <c r="F178" s="90">
        <v>129</v>
      </c>
      <c r="G178" s="88">
        <f t="shared" si="4"/>
        <v>51.271860095389513</v>
      </c>
      <c r="H178" s="88">
        <f t="shared" si="5"/>
        <v>51.271860095389513</v>
      </c>
    </row>
    <row r="179" spans="1:8" ht="25.5" x14ac:dyDescent="0.25">
      <c r="A179" s="48">
        <v>136</v>
      </c>
      <c r="B179" s="49"/>
      <c r="C179" s="50" t="s">
        <v>834</v>
      </c>
      <c r="D179" s="89">
        <f>SUM(D180:D198)</f>
        <v>972748.2</v>
      </c>
      <c r="E179" s="89">
        <f>SUM(E180:E198)</f>
        <v>994452.90000000014</v>
      </c>
      <c r="F179" s="89">
        <f>SUM(F180:F198)</f>
        <v>935187.80000000016</v>
      </c>
      <c r="G179" s="88">
        <f t="shared" si="4"/>
        <v>96.138733538648566</v>
      </c>
      <c r="H179" s="88">
        <f t="shared" si="5"/>
        <v>94.040431678564161</v>
      </c>
    </row>
    <row r="180" spans="1:8" ht="63.75" x14ac:dyDescent="0.25">
      <c r="A180" s="80"/>
      <c r="B180" s="65" t="s">
        <v>229</v>
      </c>
      <c r="C180" s="67" t="s">
        <v>221</v>
      </c>
      <c r="D180" s="88">
        <v>20022.8</v>
      </c>
      <c r="E180" s="88">
        <v>20022.8</v>
      </c>
      <c r="F180" s="88">
        <v>21184.799999999999</v>
      </c>
      <c r="G180" s="88">
        <f t="shared" si="4"/>
        <v>105.80338414207804</v>
      </c>
      <c r="H180" s="88">
        <f t="shared" si="5"/>
        <v>105.80338414207804</v>
      </c>
    </row>
    <row r="181" spans="1:8" ht="38.25" x14ac:dyDescent="0.25">
      <c r="A181" s="80"/>
      <c r="B181" s="65" t="s">
        <v>590</v>
      </c>
      <c r="C181" s="68" t="s">
        <v>293</v>
      </c>
      <c r="D181" s="88">
        <v>0</v>
      </c>
      <c r="E181" s="88">
        <v>0</v>
      </c>
      <c r="F181" s="90">
        <v>524.9</v>
      </c>
      <c r="G181" s="88" t="e">
        <f t="shared" si="4"/>
        <v>#DIV/0!</v>
      </c>
      <c r="H181" s="88" t="e">
        <f t="shared" si="5"/>
        <v>#DIV/0!</v>
      </c>
    </row>
    <row r="182" spans="1:8" ht="76.5" x14ac:dyDescent="0.25">
      <c r="A182" s="80"/>
      <c r="B182" s="65" t="s">
        <v>303</v>
      </c>
      <c r="C182" s="67" t="s">
        <v>595</v>
      </c>
      <c r="D182" s="88">
        <v>137.4</v>
      </c>
      <c r="E182" s="88">
        <v>205.3</v>
      </c>
      <c r="F182" s="88">
        <v>205.3</v>
      </c>
      <c r="G182" s="88">
        <f t="shared" si="4"/>
        <v>149.41775836972343</v>
      </c>
      <c r="H182" s="88">
        <f t="shared" si="5"/>
        <v>100</v>
      </c>
    </row>
    <row r="183" spans="1:8" ht="76.5" x14ac:dyDescent="0.25">
      <c r="A183" s="80"/>
      <c r="B183" s="65" t="s">
        <v>307</v>
      </c>
      <c r="C183" s="67" t="s">
        <v>597</v>
      </c>
      <c r="D183" s="88">
        <v>1707.2</v>
      </c>
      <c r="E183" s="88">
        <v>1707.1</v>
      </c>
      <c r="F183" s="88">
        <v>1707.1</v>
      </c>
      <c r="G183" s="88">
        <f t="shared" si="4"/>
        <v>99.994142455482645</v>
      </c>
      <c r="H183" s="88">
        <f t="shared" si="5"/>
        <v>100</v>
      </c>
    </row>
    <row r="184" spans="1:8" ht="63.75" x14ac:dyDescent="0.25">
      <c r="A184" s="80"/>
      <c r="B184" s="65" t="s">
        <v>607</v>
      </c>
      <c r="C184" s="68" t="s">
        <v>603</v>
      </c>
      <c r="D184" s="88">
        <v>-19100.400000000001</v>
      </c>
      <c r="E184" s="88">
        <v>-19100.400000000001</v>
      </c>
      <c r="F184" s="88">
        <v>-19100.400000000001</v>
      </c>
      <c r="G184" s="88">
        <f t="shared" si="4"/>
        <v>100</v>
      </c>
      <c r="H184" s="88">
        <f t="shared" si="5"/>
        <v>100</v>
      </c>
    </row>
    <row r="185" spans="1:8" ht="64.5" x14ac:dyDescent="0.25">
      <c r="A185" s="80"/>
      <c r="B185" s="65" t="s">
        <v>353</v>
      </c>
      <c r="C185" s="66" t="s">
        <v>675</v>
      </c>
      <c r="D185" s="88">
        <v>159665</v>
      </c>
      <c r="E185" s="88">
        <v>159665</v>
      </c>
      <c r="F185" s="88">
        <v>159665</v>
      </c>
      <c r="G185" s="88">
        <f t="shared" si="4"/>
        <v>100</v>
      </c>
      <c r="H185" s="88">
        <f t="shared" si="5"/>
        <v>100</v>
      </c>
    </row>
    <row r="186" spans="1:8" ht="51.75" x14ac:dyDescent="0.25">
      <c r="A186" s="80"/>
      <c r="B186" s="65" t="s">
        <v>356</v>
      </c>
      <c r="C186" s="66" t="s">
        <v>357</v>
      </c>
      <c r="D186" s="88">
        <v>207000</v>
      </c>
      <c r="E186" s="88">
        <v>207000</v>
      </c>
      <c r="F186" s="88">
        <v>207000</v>
      </c>
      <c r="G186" s="88">
        <f t="shared" si="4"/>
        <v>100</v>
      </c>
      <c r="H186" s="88">
        <f t="shared" si="5"/>
        <v>100</v>
      </c>
    </row>
    <row r="187" spans="1:8" ht="64.5" x14ac:dyDescent="0.25">
      <c r="A187" s="80"/>
      <c r="B187" s="65" t="s">
        <v>364</v>
      </c>
      <c r="C187" s="66" t="s">
        <v>365</v>
      </c>
      <c r="D187" s="88">
        <v>277406.8</v>
      </c>
      <c r="E187" s="88">
        <v>277406.8</v>
      </c>
      <c r="F187" s="88">
        <v>277406.8</v>
      </c>
      <c r="G187" s="88">
        <f t="shared" si="4"/>
        <v>100</v>
      </c>
      <c r="H187" s="88">
        <f t="shared" si="5"/>
        <v>100</v>
      </c>
    </row>
    <row r="188" spans="1:8" ht="102.75" x14ac:dyDescent="0.25">
      <c r="A188" s="80"/>
      <c r="B188" s="65" t="s">
        <v>366</v>
      </c>
      <c r="C188" s="66" t="s">
        <v>367</v>
      </c>
      <c r="D188" s="88">
        <v>48548.7</v>
      </c>
      <c r="E188" s="88">
        <v>50311.8</v>
      </c>
      <c r="F188" s="88">
        <v>50311.8</v>
      </c>
      <c r="G188" s="88">
        <f t="shared" si="4"/>
        <v>103.63161114509762</v>
      </c>
      <c r="H188" s="88">
        <f t="shared" si="5"/>
        <v>100</v>
      </c>
    </row>
    <row r="189" spans="1:8" ht="39" x14ac:dyDescent="0.25">
      <c r="A189" s="80"/>
      <c r="B189" s="65" t="s">
        <v>373</v>
      </c>
      <c r="C189" s="66" t="s">
        <v>374</v>
      </c>
      <c r="D189" s="88">
        <v>18300</v>
      </c>
      <c r="E189" s="88">
        <v>18300</v>
      </c>
      <c r="F189" s="88">
        <v>18300</v>
      </c>
      <c r="G189" s="88">
        <f t="shared" si="4"/>
        <v>100</v>
      </c>
      <c r="H189" s="88">
        <f t="shared" si="5"/>
        <v>100</v>
      </c>
    </row>
    <row r="190" spans="1:8" ht="39" x14ac:dyDescent="0.25">
      <c r="A190" s="80"/>
      <c r="B190" s="65" t="s">
        <v>771</v>
      </c>
      <c r="C190" s="66" t="s">
        <v>692</v>
      </c>
      <c r="D190" s="88">
        <v>0</v>
      </c>
      <c r="E190" s="88">
        <v>19873.8</v>
      </c>
      <c r="F190" s="88">
        <v>19873.8</v>
      </c>
      <c r="G190" s="88" t="e">
        <f t="shared" si="4"/>
        <v>#DIV/0!</v>
      </c>
      <c r="H190" s="88">
        <f t="shared" si="5"/>
        <v>100</v>
      </c>
    </row>
    <row r="191" spans="1:8" ht="77.25" x14ac:dyDescent="0.25">
      <c r="A191" s="80"/>
      <c r="B191" s="65" t="s">
        <v>772</v>
      </c>
      <c r="C191" s="66" t="s">
        <v>694</v>
      </c>
      <c r="D191" s="88">
        <v>18226</v>
      </c>
      <c r="E191" s="88">
        <v>18226</v>
      </c>
      <c r="F191" s="88">
        <v>18226</v>
      </c>
      <c r="G191" s="88">
        <f t="shared" si="4"/>
        <v>100</v>
      </c>
      <c r="H191" s="88">
        <f t="shared" si="5"/>
        <v>100</v>
      </c>
    </row>
    <row r="192" spans="1:8" ht="115.5" x14ac:dyDescent="0.25">
      <c r="A192" s="80"/>
      <c r="B192" s="65" t="s">
        <v>781</v>
      </c>
      <c r="C192" s="66" t="s">
        <v>702</v>
      </c>
      <c r="D192" s="88">
        <v>11855.9</v>
      </c>
      <c r="E192" s="88">
        <v>11855.9</v>
      </c>
      <c r="F192" s="88">
        <v>11855.9</v>
      </c>
      <c r="G192" s="88">
        <f t="shared" si="4"/>
        <v>100</v>
      </c>
      <c r="H192" s="88">
        <f t="shared" si="5"/>
        <v>100</v>
      </c>
    </row>
    <row r="193" spans="1:8" ht="63.75" x14ac:dyDescent="0.25">
      <c r="A193" s="80"/>
      <c r="B193" s="65" t="s">
        <v>491</v>
      </c>
      <c r="C193" s="67" t="s">
        <v>610</v>
      </c>
      <c r="D193" s="90">
        <v>188517.8</v>
      </c>
      <c r="E193" s="90">
        <v>192713.9</v>
      </c>
      <c r="F193" s="90">
        <v>138722</v>
      </c>
      <c r="G193" s="88">
        <f t="shared" si="4"/>
        <v>73.585624275267378</v>
      </c>
      <c r="H193" s="88">
        <f t="shared" si="5"/>
        <v>71.983390923021119</v>
      </c>
    </row>
    <row r="194" spans="1:8" ht="89.25" x14ac:dyDescent="0.25">
      <c r="A194" s="80"/>
      <c r="B194" s="65" t="s">
        <v>623</v>
      </c>
      <c r="C194" s="67" t="s">
        <v>617</v>
      </c>
      <c r="D194" s="90">
        <v>22828.1</v>
      </c>
      <c r="E194" s="90">
        <v>22828.1</v>
      </c>
      <c r="F194" s="90">
        <v>18816.5</v>
      </c>
      <c r="G194" s="88">
        <f t="shared" si="4"/>
        <v>82.426921206758337</v>
      </c>
      <c r="H194" s="88">
        <f t="shared" si="5"/>
        <v>82.426921206758337</v>
      </c>
    </row>
    <row r="195" spans="1:8" ht="76.5" x14ac:dyDescent="0.25">
      <c r="A195" s="80"/>
      <c r="B195" s="65" t="s">
        <v>504</v>
      </c>
      <c r="C195" s="67" t="s">
        <v>632</v>
      </c>
      <c r="D195" s="90">
        <v>16.8</v>
      </c>
      <c r="E195" s="90">
        <v>16.8</v>
      </c>
      <c r="F195" s="90">
        <v>70.400000000000006</v>
      </c>
      <c r="G195" s="88">
        <f t="shared" si="4"/>
        <v>419.04761904761909</v>
      </c>
      <c r="H195" s="88">
        <f t="shared" si="5"/>
        <v>419.04761904761909</v>
      </c>
    </row>
    <row r="196" spans="1:8" ht="63.75" x14ac:dyDescent="0.25">
      <c r="A196" s="80"/>
      <c r="B196" s="65" t="s">
        <v>642</v>
      </c>
      <c r="C196" s="67" t="s">
        <v>635</v>
      </c>
      <c r="D196" s="90">
        <v>16929.2</v>
      </c>
      <c r="E196" s="90">
        <v>12787.2</v>
      </c>
      <c r="F196" s="90">
        <v>7654</v>
      </c>
      <c r="G196" s="88">
        <f t="shared" si="4"/>
        <v>45.211823358457579</v>
      </c>
      <c r="H196" s="88">
        <f t="shared" si="5"/>
        <v>59.856731731731728</v>
      </c>
    </row>
    <row r="197" spans="1:8" ht="38.25" x14ac:dyDescent="0.25">
      <c r="A197" s="80"/>
      <c r="B197" s="65" t="s">
        <v>661</v>
      </c>
      <c r="C197" s="67" t="s">
        <v>648</v>
      </c>
      <c r="D197" s="90">
        <v>0</v>
      </c>
      <c r="E197" s="90">
        <v>0</v>
      </c>
      <c r="F197" s="90">
        <v>2679.1</v>
      </c>
      <c r="G197" s="88" t="e">
        <f t="shared" si="4"/>
        <v>#DIV/0!</v>
      </c>
      <c r="H197" s="88" t="e">
        <f t="shared" si="5"/>
        <v>#DIV/0!</v>
      </c>
    </row>
    <row r="198" spans="1:8" ht="51" x14ac:dyDescent="0.25">
      <c r="A198" s="80"/>
      <c r="B198" s="65" t="s">
        <v>504</v>
      </c>
      <c r="C198" s="67" t="s">
        <v>499</v>
      </c>
      <c r="D198" s="90">
        <v>686.9</v>
      </c>
      <c r="E198" s="90">
        <v>632.79999999999995</v>
      </c>
      <c r="F198" s="90">
        <v>84.8</v>
      </c>
      <c r="G198" s="88">
        <f t="shared" si="4"/>
        <v>12.345319551608677</v>
      </c>
      <c r="H198" s="88">
        <f t="shared" si="5"/>
        <v>13.400758533501897</v>
      </c>
    </row>
    <row r="199" spans="1:8" ht="38.25" x14ac:dyDescent="0.25">
      <c r="A199" s="48" t="s">
        <v>875</v>
      </c>
      <c r="B199" s="65"/>
      <c r="C199" s="87" t="s">
        <v>876</v>
      </c>
      <c r="D199" s="90">
        <f>D200</f>
        <v>60</v>
      </c>
      <c r="E199" s="90">
        <f>E200</f>
        <v>60</v>
      </c>
      <c r="F199" s="90">
        <f>F200</f>
        <v>47.8</v>
      </c>
      <c r="G199" s="90">
        <f>G200</f>
        <v>79.666666666666657</v>
      </c>
      <c r="H199" s="90">
        <f>H200</f>
        <v>79.666666666666657</v>
      </c>
    </row>
    <row r="200" spans="1:8" ht="63.75" x14ac:dyDescent="0.25">
      <c r="A200" s="80"/>
      <c r="B200" s="25" t="s">
        <v>286</v>
      </c>
      <c r="C200" s="7" t="s">
        <v>283</v>
      </c>
      <c r="D200" s="92">
        <v>60</v>
      </c>
      <c r="E200" s="92">
        <v>60</v>
      </c>
      <c r="F200" s="92">
        <v>47.8</v>
      </c>
      <c r="G200" s="92">
        <f>F200/D200*100</f>
        <v>79.666666666666657</v>
      </c>
      <c r="H200" s="92">
        <f>F200/E200*100</f>
        <v>79.666666666666657</v>
      </c>
    </row>
    <row r="201" spans="1:8" ht="51" x14ac:dyDescent="0.25">
      <c r="A201" s="48">
        <v>156</v>
      </c>
      <c r="B201" s="49"/>
      <c r="C201" s="50" t="s">
        <v>835</v>
      </c>
      <c r="D201" s="89">
        <f>SUM(D202:D227)</f>
        <v>2794521.5000000005</v>
      </c>
      <c r="E201" s="89">
        <f>SUM(E202:E227)</f>
        <v>2810365.8000000003</v>
      </c>
      <c r="F201" s="89">
        <f>SUM(F202:F227)</f>
        <v>2287406.9000000004</v>
      </c>
      <c r="G201" s="88">
        <f t="shared" si="4"/>
        <v>81.853258241169371</v>
      </c>
      <c r="H201" s="88">
        <f t="shared" si="5"/>
        <v>81.391785368296183</v>
      </c>
    </row>
    <row r="202" spans="1:8" ht="63.75" x14ac:dyDescent="0.25">
      <c r="A202" s="80"/>
      <c r="B202" s="65" t="s">
        <v>230</v>
      </c>
      <c r="C202" s="67" t="s">
        <v>221</v>
      </c>
      <c r="D202" s="88">
        <v>6897.7</v>
      </c>
      <c r="E202" s="88">
        <v>6897.7</v>
      </c>
      <c r="F202" s="88">
        <v>8857.4</v>
      </c>
      <c r="G202" s="88">
        <f t="shared" ref="G202:G266" si="6">+F202/D202*100</f>
        <v>128.41091958188963</v>
      </c>
      <c r="H202" s="88">
        <f t="shared" ref="H202:H266" si="7">+F202/E202*100</f>
        <v>128.41091958188963</v>
      </c>
    </row>
    <row r="203" spans="1:8" ht="76.5" x14ac:dyDescent="0.25">
      <c r="A203" s="80"/>
      <c r="B203" s="65" t="s">
        <v>242</v>
      </c>
      <c r="C203" s="67" t="s">
        <v>243</v>
      </c>
      <c r="D203" s="88">
        <v>127</v>
      </c>
      <c r="E203" s="88">
        <v>127</v>
      </c>
      <c r="F203" s="88">
        <v>74.400000000000006</v>
      </c>
      <c r="G203" s="88">
        <f t="shared" si="6"/>
        <v>58.582677165354333</v>
      </c>
      <c r="H203" s="88">
        <f t="shared" si="7"/>
        <v>58.582677165354333</v>
      </c>
    </row>
    <row r="204" spans="1:8" ht="63.75" x14ac:dyDescent="0.25">
      <c r="A204" s="80"/>
      <c r="B204" s="65" t="s">
        <v>287</v>
      </c>
      <c r="C204" s="67" t="s">
        <v>283</v>
      </c>
      <c r="D204" s="88">
        <v>30</v>
      </c>
      <c r="E204" s="88">
        <v>30</v>
      </c>
      <c r="F204" s="88">
        <v>1.9</v>
      </c>
      <c r="G204" s="88">
        <f t="shared" si="6"/>
        <v>6.3333333333333321</v>
      </c>
      <c r="H204" s="88">
        <f t="shared" si="7"/>
        <v>6.3333333333333321</v>
      </c>
    </row>
    <row r="205" spans="1:8" ht="38.25" x14ac:dyDescent="0.25">
      <c r="A205" s="80"/>
      <c r="B205" s="65" t="s">
        <v>591</v>
      </c>
      <c r="C205" s="68" t="s">
        <v>293</v>
      </c>
      <c r="D205" s="88">
        <v>0</v>
      </c>
      <c r="E205" s="88">
        <v>0</v>
      </c>
      <c r="F205" s="90">
        <v>5.7</v>
      </c>
      <c r="G205" s="88" t="e">
        <f t="shared" si="6"/>
        <v>#DIV/0!</v>
      </c>
      <c r="H205" s="88" t="e">
        <f t="shared" si="7"/>
        <v>#DIV/0!</v>
      </c>
    </row>
    <row r="206" spans="1:8" ht="76.5" x14ac:dyDescent="0.25">
      <c r="A206" s="80"/>
      <c r="B206" s="65" t="s">
        <v>308</v>
      </c>
      <c r="C206" s="67" t="s">
        <v>597</v>
      </c>
      <c r="D206" s="88">
        <v>63.4</v>
      </c>
      <c r="E206" s="88">
        <v>64</v>
      </c>
      <c r="F206" s="88">
        <v>64</v>
      </c>
      <c r="G206" s="88">
        <f t="shared" si="6"/>
        <v>100.94637223974763</v>
      </c>
      <c r="H206" s="88">
        <f t="shared" si="7"/>
        <v>100</v>
      </c>
    </row>
    <row r="207" spans="1:8" ht="63.75" x14ac:dyDescent="0.25">
      <c r="A207" s="80"/>
      <c r="B207" s="65" t="s">
        <v>608</v>
      </c>
      <c r="C207" s="68" t="s">
        <v>603</v>
      </c>
      <c r="D207" s="88">
        <v>-207130.1</v>
      </c>
      <c r="E207" s="88">
        <v>-210586.4</v>
      </c>
      <c r="F207" s="88">
        <v>-210586.4</v>
      </c>
      <c r="G207" s="88">
        <f t="shared" si="6"/>
        <v>101.66866138721508</v>
      </c>
      <c r="H207" s="88">
        <f t="shared" si="7"/>
        <v>100</v>
      </c>
    </row>
    <row r="208" spans="1:8" ht="51.75" x14ac:dyDescent="0.25">
      <c r="A208" s="80"/>
      <c r="B208" s="65" t="s">
        <v>329</v>
      </c>
      <c r="C208" s="66" t="s">
        <v>669</v>
      </c>
      <c r="D208" s="88">
        <v>542614.30000000005</v>
      </c>
      <c r="E208" s="88">
        <v>542614.30000000005</v>
      </c>
      <c r="F208" s="88">
        <v>542614.30000000005</v>
      </c>
      <c r="G208" s="88">
        <f t="shared" si="6"/>
        <v>100</v>
      </c>
      <c r="H208" s="88">
        <f t="shared" si="7"/>
        <v>100</v>
      </c>
    </row>
    <row r="209" spans="1:8" ht="39" x14ac:dyDescent="0.25">
      <c r="A209" s="80"/>
      <c r="B209" s="65" t="s">
        <v>330</v>
      </c>
      <c r="C209" s="66" t="s">
        <v>331</v>
      </c>
      <c r="D209" s="88">
        <v>17820</v>
      </c>
      <c r="E209" s="88">
        <v>17820</v>
      </c>
      <c r="F209" s="88">
        <v>17796.599999999999</v>
      </c>
      <c r="G209" s="88">
        <f t="shared" si="6"/>
        <v>99.868686868686865</v>
      </c>
      <c r="H209" s="88">
        <f t="shared" si="7"/>
        <v>99.868686868686865</v>
      </c>
    </row>
    <row r="210" spans="1:8" ht="64.5" x14ac:dyDescent="0.25">
      <c r="A210" s="80"/>
      <c r="B210" s="65" t="s">
        <v>332</v>
      </c>
      <c r="C210" s="66" t="s">
        <v>333</v>
      </c>
      <c r="D210" s="88">
        <v>223026.3</v>
      </c>
      <c r="E210" s="88">
        <v>243776.7</v>
      </c>
      <c r="F210" s="88">
        <v>243776.7</v>
      </c>
      <c r="G210" s="88">
        <f t="shared" si="6"/>
        <v>109.30401481798336</v>
      </c>
      <c r="H210" s="88">
        <f t="shared" si="7"/>
        <v>100</v>
      </c>
    </row>
    <row r="211" spans="1:8" ht="115.5" x14ac:dyDescent="0.25">
      <c r="A211" s="80"/>
      <c r="B211" s="65" t="s">
        <v>354</v>
      </c>
      <c r="C211" s="66" t="s">
        <v>355</v>
      </c>
      <c r="D211" s="88">
        <v>85205.5</v>
      </c>
      <c r="E211" s="88">
        <v>101305.3</v>
      </c>
      <c r="F211" s="88">
        <v>101305.3</v>
      </c>
      <c r="G211" s="88">
        <f t="shared" si="6"/>
        <v>118.89525910886034</v>
      </c>
      <c r="H211" s="88">
        <f t="shared" si="7"/>
        <v>100</v>
      </c>
    </row>
    <row r="212" spans="1:8" ht="51.75" x14ac:dyDescent="0.25">
      <c r="A212" s="80"/>
      <c r="B212" s="65" t="s">
        <v>774</v>
      </c>
      <c r="C212" s="66" t="s">
        <v>398</v>
      </c>
      <c r="D212" s="88">
        <v>1712122.1</v>
      </c>
      <c r="E212" s="88">
        <v>1712122.1</v>
      </c>
      <c r="F212" s="88">
        <v>1242859.3999999999</v>
      </c>
      <c r="G212" s="88">
        <f t="shared" si="6"/>
        <v>72.591750319676379</v>
      </c>
      <c r="H212" s="88">
        <f t="shared" si="7"/>
        <v>72.591750319676379</v>
      </c>
    </row>
    <row r="213" spans="1:8" ht="64.5" x14ac:dyDescent="0.25">
      <c r="A213" s="80"/>
      <c r="B213" s="65" t="s">
        <v>776</v>
      </c>
      <c r="C213" s="66" t="s">
        <v>404</v>
      </c>
      <c r="D213" s="88">
        <v>85910.3</v>
      </c>
      <c r="E213" s="88">
        <v>87187.3</v>
      </c>
      <c r="F213" s="88">
        <v>87187.3</v>
      </c>
      <c r="G213" s="88">
        <f t="shared" si="6"/>
        <v>101.48643410627132</v>
      </c>
      <c r="H213" s="88">
        <f t="shared" si="7"/>
        <v>100</v>
      </c>
    </row>
    <row r="214" spans="1:8" ht="90" x14ac:dyDescent="0.25">
      <c r="A214" s="80"/>
      <c r="B214" s="65" t="s">
        <v>419</v>
      </c>
      <c r="C214" s="66" t="s">
        <v>418</v>
      </c>
      <c r="D214" s="88">
        <v>2370.6999999999998</v>
      </c>
      <c r="E214" s="88">
        <v>1544.1</v>
      </c>
      <c r="F214" s="88">
        <v>373.4</v>
      </c>
      <c r="G214" s="88">
        <f t="shared" si="6"/>
        <v>15.750622179103219</v>
      </c>
      <c r="H214" s="88">
        <f t="shared" si="7"/>
        <v>24.182371608056474</v>
      </c>
    </row>
    <row r="215" spans="1:8" ht="90" x14ac:dyDescent="0.25">
      <c r="A215" s="80"/>
      <c r="B215" s="65" t="s">
        <v>422</v>
      </c>
      <c r="C215" s="66" t="s">
        <v>423</v>
      </c>
      <c r="D215" s="88">
        <v>214.8</v>
      </c>
      <c r="E215" s="88">
        <v>236.3</v>
      </c>
      <c r="F215" s="88">
        <v>236.3</v>
      </c>
      <c r="G215" s="88">
        <f t="shared" si="6"/>
        <v>110.00931098696462</v>
      </c>
      <c r="H215" s="88">
        <f t="shared" si="7"/>
        <v>100</v>
      </c>
    </row>
    <row r="216" spans="1:8" ht="90" x14ac:dyDescent="0.25">
      <c r="A216" s="80"/>
      <c r="B216" s="65" t="s">
        <v>777</v>
      </c>
      <c r="C216" s="66" t="s">
        <v>697</v>
      </c>
      <c r="D216" s="88">
        <v>1245.5999999999999</v>
      </c>
      <c r="E216" s="88">
        <v>1245.5999999999999</v>
      </c>
      <c r="F216" s="88">
        <v>0</v>
      </c>
      <c r="G216" s="88">
        <f t="shared" si="6"/>
        <v>0</v>
      </c>
      <c r="H216" s="88">
        <f t="shared" si="7"/>
        <v>0</v>
      </c>
    </row>
    <row r="217" spans="1:8" ht="64.5" x14ac:dyDescent="0.25">
      <c r="A217" s="80"/>
      <c r="B217" s="65" t="s">
        <v>438</v>
      </c>
      <c r="C217" s="66" t="s">
        <v>439</v>
      </c>
      <c r="D217" s="88">
        <v>25253.200000000001</v>
      </c>
      <c r="E217" s="88">
        <v>11746.6</v>
      </c>
      <c r="F217" s="88">
        <v>11746.6</v>
      </c>
      <c r="G217" s="88">
        <f t="shared" si="6"/>
        <v>46.515293111368067</v>
      </c>
      <c r="H217" s="88">
        <f t="shared" si="7"/>
        <v>100</v>
      </c>
    </row>
    <row r="218" spans="1:8" ht="102.75" x14ac:dyDescent="0.25">
      <c r="A218" s="80"/>
      <c r="B218" s="65" t="s">
        <v>779</v>
      </c>
      <c r="C218" s="66" t="s">
        <v>699</v>
      </c>
      <c r="D218" s="88">
        <v>26205.9</v>
      </c>
      <c r="E218" s="88">
        <v>24000</v>
      </c>
      <c r="F218" s="88">
        <v>0</v>
      </c>
      <c r="G218" s="88">
        <f t="shared" si="6"/>
        <v>0</v>
      </c>
      <c r="H218" s="88">
        <f t="shared" si="7"/>
        <v>0</v>
      </c>
    </row>
    <row r="219" spans="1:8" ht="64.5" x14ac:dyDescent="0.25">
      <c r="A219" s="80"/>
      <c r="B219" s="65" t="s">
        <v>789</v>
      </c>
      <c r="C219" s="66" t="s">
        <v>719</v>
      </c>
      <c r="D219" s="88">
        <v>0</v>
      </c>
      <c r="E219" s="88">
        <v>0</v>
      </c>
      <c r="F219" s="88">
        <v>50.4</v>
      </c>
      <c r="G219" s="88" t="e">
        <f t="shared" si="6"/>
        <v>#DIV/0!</v>
      </c>
      <c r="H219" s="88" t="e">
        <f t="shared" si="7"/>
        <v>#DIV/0!</v>
      </c>
    </row>
    <row r="220" spans="1:8" ht="77.25" x14ac:dyDescent="0.25">
      <c r="A220" s="80"/>
      <c r="B220" s="65" t="s">
        <v>790</v>
      </c>
      <c r="C220" s="66" t="s">
        <v>721</v>
      </c>
      <c r="D220" s="88">
        <v>74602.5</v>
      </c>
      <c r="E220" s="88">
        <v>72299.399999999994</v>
      </c>
      <c r="F220" s="88">
        <v>72299.399999999994</v>
      </c>
      <c r="G220" s="88">
        <f t="shared" si="6"/>
        <v>96.912838041620589</v>
      </c>
      <c r="H220" s="88">
        <f t="shared" si="7"/>
        <v>100</v>
      </c>
    </row>
    <row r="221" spans="1:8" ht="39" x14ac:dyDescent="0.25">
      <c r="A221" s="80"/>
      <c r="B221" s="65" t="s">
        <v>459</v>
      </c>
      <c r="C221" s="66" t="s">
        <v>460</v>
      </c>
      <c r="D221" s="88">
        <v>31.5</v>
      </c>
      <c r="E221" s="88">
        <v>25</v>
      </c>
      <c r="F221" s="88">
        <v>25</v>
      </c>
      <c r="G221" s="88">
        <f t="shared" si="6"/>
        <v>79.365079365079367</v>
      </c>
      <c r="H221" s="88">
        <f t="shared" si="7"/>
        <v>100</v>
      </c>
    </row>
    <row r="222" spans="1:8" ht="39" x14ac:dyDescent="0.25">
      <c r="A222" s="80"/>
      <c r="B222" s="65" t="s">
        <v>793</v>
      </c>
      <c r="C222" s="66" t="s">
        <v>469</v>
      </c>
      <c r="D222" s="88">
        <v>17594.5</v>
      </c>
      <c r="E222" s="88">
        <v>17594.5</v>
      </c>
      <c r="F222" s="88">
        <v>17584</v>
      </c>
      <c r="G222" s="88">
        <f t="shared" si="6"/>
        <v>99.940322259797099</v>
      </c>
      <c r="H222" s="88">
        <f t="shared" si="7"/>
        <v>99.940322259797099</v>
      </c>
    </row>
    <row r="223" spans="1:8" ht="63.75" x14ac:dyDescent="0.25">
      <c r="A223" s="80"/>
      <c r="B223" s="65" t="s">
        <v>492</v>
      </c>
      <c r="C223" s="67" t="s">
        <v>610</v>
      </c>
      <c r="D223" s="90">
        <v>174762.1</v>
      </c>
      <c r="E223" s="90">
        <v>174743</v>
      </c>
      <c r="F223" s="90">
        <v>145804.29999999999</v>
      </c>
      <c r="G223" s="88">
        <f t="shared" si="6"/>
        <v>83.430160200638454</v>
      </c>
      <c r="H223" s="88">
        <f t="shared" si="7"/>
        <v>83.439279398888644</v>
      </c>
    </row>
    <row r="224" spans="1:8" ht="89.25" x14ac:dyDescent="0.25">
      <c r="A224" s="80"/>
      <c r="B224" s="65" t="s">
        <v>624</v>
      </c>
      <c r="C224" s="67" t="s">
        <v>617</v>
      </c>
      <c r="D224" s="90">
        <v>678.5</v>
      </c>
      <c r="E224" s="90">
        <v>744.5</v>
      </c>
      <c r="F224" s="90">
        <v>498.2</v>
      </c>
      <c r="G224" s="88">
        <f t="shared" si="6"/>
        <v>73.426676492262345</v>
      </c>
      <c r="H224" s="88">
        <f t="shared" si="7"/>
        <v>66.917394224311622</v>
      </c>
    </row>
    <row r="225" spans="1:8" ht="76.5" x14ac:dyDescent="0.25">
      <c r="A225" s="80"/>
      <c r="B225" s="65" t="s">
        <v>505</v>
      </c>
      <c r="C225" s="67" t="s">
        <v>632</v>
      </c>
      <c r="D225" s="90">
        <v>0</v>
      </c>
      <c r="E225" s="90">
        <v>169.1</v>
      </c>
      <c r="F225" s="90">
        <v>169.1</v>
      </c>
      <c r="G225" s="88" t="e">
        <f t="shared" si="6"/>
        <v>#DIV/0!</v>
      </c>
      <c r="H225" s="88">
        <f t="shared" si="7"/>
        <v>100</v>
      </c>
    </row>
    <row r="226" spans="1:8" ht="63.75" x14ac:dyDescent="0.25">
      <c r="A226" s="80"/>
      <c r="B226" s="65" t="s">
        <v>643</v>
      </c>
      <c r="C226" s="67" t="s">
        <v>635</v>
      </c>
      <c r="D226" s="90">
        <v>4875.7</v>
      </c>
      <c r="E226" s="90">
        <v>4659.7</v>
      </c>
      <c r="F226" s="90">
        <v>3384.4</v>
      </c>
      <c r="G226" s="88">
        <f t="shared" si="6"/>
        <v>69.413622659310462</v>
      </c>
      <c r="H226" s="88">
        <f t="shared" si="7"/>
        <v>72.631285275876138</v>
      </c>
    </row>
    <row r="227" spans="1:8" ht="38.25" x14ac:dyDescent="0.25">
      <c r="A227" s="80"/>
      <c r="B227" s="65" t="s">
        <v>662</v>
      </c>
      <c r="C227" s="67" t="s">
        <v>648</v>
      </c>
      <c r="D227" s="90">
        <v>0</v>
      </c>
      <c r="E227" s="90">
        <v>0</v>
      </c>
      <c r="F227" s="90">
        <v>1279.2</v>
      </c>
      <c r="G227" s="88" t="e">
        <f t="shared" si="6"/>
        <v>#DIV/0!</v>
      </c>
      <c r="H227" s="88" t="e">
        <f t="shared" si="7"/>
        <v>#DIV/0!</v>
      </c>
    </row>
    <row r="228" spans="1:8" ht="51" x14ac:dyDescent="0.25">
      <c r="A228" s="48">
        <v>161</v>
      </c>
      <c r="B228" s="49"/>
      <c r="C228" s="50" t="s">
        <v>836</v>
      </c>
      <c r="D228" s="89">
        <f>D229+D230</f>
        <v>785</v>
      </c>
      <c r="E228" s="89">
        <f>E229+E230</f>
        <v>785</v>
      </c>
      <c r="F228" s="89">
        <f>F229+F230</f>
        <v>1107.0999999999999</v>
      </c>
      <c r="G228" s="88">
        <f t="shared" si="6"/>
        <v>141.03184713375796</v>
      </c>
      <c r="H228" s="88">
        <f t="shared" si="7"/>
        <v>141.03184713375796</v>
      </c>
    </row>
    <row r="229" spans="1:8" ht="25.5" x14ac:dyDescent="0.25">
      <c r="A229" s="80"/>
      <c r="B229" s="75" t="s">
        <v>271</v>
      </c>
      <c r="C229" s="76" t="s">
        <v>270</v>
      </c>
      <c r="D229" s="90">
        <v>700</v>
      </c>
      <c r="E229" s="90">
        <v>700</v>
      </c>
      <c r="F229" s="90">
        <v>908.6</v>
      </c>
      <c r="G229" s="88">
        <f t="shared" si="6"/>
        <v>129.80000000000001</v>
      </c>
      <c r="H229" s="88">
        <f t="shared" si="7"/>
        <v>129.80000000000001</v>
      </c>
    </row>
    <row r="230" spans="1:8" ht="76.5" x14ac:dyDescent="0.25">
      <c r="A230" s="80"/>
      <c r="B230" s="65" t="s">
        <v>278</v>
      </c>
      <c r="C230" s="67" t="s">
        <v>279</v>
      </c>
      <c r="D230" s="88">
        <v>85</v>
      </c>
      <c r="E230" s="88">
        <v>85</v>
      </c>
      <c r="F230" s="88">
        <v>198.5</v>
      </c>
      <c r="G230" s="88">
        <f t="shared" si="6"/>
        <v>233.52941176470588</v>
      </c>
      <c r="H230" s="88">
        <f t="shared" si="7"/>
        <v>233.52941176470588</v>
      </c>
    </row>
    <row r="231" spans="1:8" ht="51" x14ac:dyDescent="0.25">
      <c r="A231" s="48" t="s">
        <v>837</v>
      </c>
      <c r="B231" s="49"/>
      <c r="C231" s="50" t="s">
        <v>838</v>
      </c>
      <c r="D231" s="89">
        <f>D232</f>
        <v>152.80000000000001</v>
      </c>
      <c r="E231" s="89">
        <f>E232</f>
        <v>152.80000000000001</v>
      </c>
      <c r="F231" s="89">
        <f>F232</f>
        <v>152.80000000000001</v>
      </c>
      <c r="G231" s="88">
        <f t="shared" si="6"/>
        <v>100</v>
      </c>
      <c r="H231" s="88">
        <f t="shared" si="7"/>
        <v>100</v>
      </c>
    </row>
    <row r="232" spans="1:8" ht="63.75" x14ac:dyDescent="0.25">
      <c r="A232" s="80"/>
      <c r="B232" s="65" t="s">
        <v>231</v>
      </c>
      <c r="C232" s="67" t="s">
        <v>221</v>
      </c>
      <c r="D232" s="88">
        <v>152.80000000000001</v>
      </c>
      <c r="E232" s="88">
        <v>152.80000000000001</v>
      </c>
      <c r="F232" s="88">
        <v>152.80000000000001</v>
      </c>
      <c r="G232" s="88">
        <f t="shared" si="6"/>
        <v>100</v>
      </c>
      <c r="H232" s="88">
        <f t="shared" si="7"/>
        <v>100</v>
      </c>
    </row>
    <row r="233" spans="1:8" ht="25.5" x14ac:dyDescent="0.25">
      <c r="A233" s="48">
        <v>176</v>
      </c>
      <c r="B233" s="49"/>
      <c r="C233" s="50" t="s">
        <v>839</v>
      </c>
      <c r="D233" s="89">
        <f>SUM(D234:D242)</f>
        <v>1007059.5</v>
      </c>
      <c r="E233" s="89">
        <f>SUM(E234:E242)</f>
        <v>1007059.5</v>
      </c>
      <c r="F233" s="89">
        <f>SUM(F234:F242)</f>
        <v>1004190.4999999999</v>
      </c>
      <c r="G233" s="88">
        <f t="shared" si="6"/>
        <v>99.715111172676473</v>
      </c>
      <c r="H233" s="88">
        <f t="shared" si="7"/>
        <v>99.715111172676473</v>
      </c>
    </row>
    <row r="234" spans="1:8" ht="127.5" x14ac:dyDescent="0.25">
      <c r="A234" s="80"/>
      <c r="B234" s="65" t="s">
        <v>108</v>
      </c>
      <c r="C234" s="67" t="s">
        <v>109</v>
      </c>
      <c r="D234" s="90">
        <v>1512</v>
      </c>
      <c r="E234" s="90">
        <v>1512</v>
      </c>
      <c r="F234" s="90">
        <v>1654.4</v>
      </c>
      <c r="G234" s="88">
        <f t="shared" si="6"/>
        <v>109.41798941798942</v>
      </c>
      <c r="H234" s="88">
        <f t="shared" si="7"/>
        <v>109.41798941798942</v>
      </c>
    </row>
    <row r="235" spans="1:8" ht="63.75" x14ac:dyDescent="0.25">
      <c r="A235" s="80"/>
      <c r="B235" s="65" t="s">
        <v>180</v>
      </c>
      <c r="C235" s="67" t="s">
        <v>181</v>
      </c>
      <c r="D235" s="90">
        <v>21818</v>
      </c>
      <c r="E235" s="90">
        <v>21818</v>
      </c>
      <c r="F235" s="90">
        <v>24445.8</v>
      </c>
      <c r="G235" s="88">
        <f t="shared" si="6"/>
        <v>112.04418370153084</v>
      </c>
      <c r="H235" s="88">
        <f t="shared" si="7"/>
        <v>112.04418370153084</v>
      </c>
    </row>
    <row r="236" spans="1:8" ht="63.75" x14ac:dyDescent="0.25">
      <c r="A236" s="80"/>
      <c r="B236" s="65" t="s">
        <v>232</v>
      </c>
      <c r="C236" s="67" t="s">
        <v>221</v>
      </c>
      <c r="D236" s="88">
        <v>158</v>
      </c>
      <c r="E236" s="88">
        <v>158</v>
      </c>
      <c r="F236" s="88">
        <v>154.19999999999999</v>
      </c>
      <c r="G236" s="88">
        <f t="shared" si="6"/>
        <v>97.594936708860757</v>
      </c>
      <c r="H236" s="88">
        <f t="shared" si="7"/>
        <v>97.594936708860757</v>
      </c>
    </row>
    <row r="237" spans="1:8" ht="63.75" x14ac:dyDescent="0.25">
      <c r="A237" s="80"/>
      <c r="B237" s="65" t="s">
        <v>585</v>
      </c>
      <c r="C237" s="67" t="s">
        <v>283</v>
      </c>
      <c r="D237" s="88">
        <v>244</v>
      </c>
      <c r="E237" s="88">
        <v>244</v>
      </c>
      <c r="F237" s="88">
        <v>243.1</v>
      </c>
      <c r="G237" s="88">
        <f t="shared" si="6"/>
        <v>99.631147540983605</v>
      </c>
      <c r="H237" s="88">
        <f t="shared" si="7"/>
        <v>99.631147540983605</v>
      </c>
    </row>
    <row r="238" spans="1:8" ht="38.25" x14ac:dyDescent="0.25">
      <c r="A238" s="80"/>
      <c r="B238" s="65" t="s">
        <v>592</v>
      </c>
      <c r="C238" s="68" t="s">
        <v>293</v>
      </c>
      <c r="D238" s="88">
        <v>0</v>
      </c>
      <c r="E238" s="88">
        <v>0</v>
      </c>
      <c r="F238" s="90">
        <v>106.8</v>
      </c>
      <c r="G238" s="88" t="e">
        <f t="shared" si="6"/>
        <v>#DIV/0!</v>
      </c>
      <c r="H238" s="88" t="e">
        <f t="shared" si="7"/>
        <v>#DIV/0!</v>
      </c>
    </row>
    <row r="239" spans="1:8" ht="102.75" x14ac:dyDescent="0.25">
      <c r="A239" s="80"/>
      <c r="B239" s="65" t="s">
        <v>361</v>
      </c>
      <c r="C239" s="66" t="s">
        <v>677</v>
      </c>
      <c r="D239" s="88">
        <v>492210</v>
      </c>
      <c r="E239" s="88">
        <v>492210</v>
      </c>
      <c r="F239" s="88">
        <v>492210</v>
      </c>
      <c r="G239" s="88">
        <f t="shared" si="6"/>
        <v>100</v>
      </c>
      <c r="H239" s="88">
        <f t="shared" si="7"/>
        <v>100</v>
      </c>
    </row>
    <row r="240" spans="1:8" ht="102.75" x14ac:dyDescent="0.25">
      <c r="A240" s="80"/>
      <c r="B240" s="65" t="s">
        <v>387</v>
      </c>
      <c r="C240" s="66" t="s">
        <v>385</v>
      </c>
      <c r="D240" s="88">
        <v>450013.4</v>
      </c>
      <c r="E240" s="88">
        <v>450013.4</v>
      </c>
      <c r="F240" s="88">
        <v>450013.4</v>
      </c>
      <c r="G240" s="88">
        <f t="shared" si="6"/>
        <v>100</v>
      </c>
      <c r="H240" s="88">
        <f t="shared" si="7"/>
        <v>100</v>
      </c>
    </row>
    <row r="241" spans="1:8" ht="153.75" x14ac:dyDescent="0.25">
      <c r="A241" s="80"/>
      <c r="B241" s="65" t="s">
        <v>454</v>
      </c>
      <c r="C241" s="66" t="s">
        <v>715</v>
      </c>
      <c r="D241" s="88">
        <v>33104.1</v>
      </c>
      <c r="E241" s="88">
        <v>33104.1</v>
      </c>
      <c r="F241" s="88">
        <v>33104.1</v>
      </c>
      <c r="G241" s="88">
        <f t="shared" si="6"/>
        <v>100</v>
      </c>
      <c r="H241" s="88">
        <f t="shared" si="7"/>
        <v>100</v>
      </c>
    </row>
    <row r="242" spans="1:8" ht="63.75" x14ac:dyDescent="0.25">
      <c r="A242" s="80"/>
      <c r="B242" s="65" t="s">
        <v>493</v>
      </c>
      <c r="C242" s="67" t="s">
        <v>610</v>
      </c>
      <c r="D242" s="90">
        <v>8000</v>
      </c>
      <c r="E242" s="90">
        <v>8000</v>
      </c>
      <c r="F242" s="90">
        <v>2258.6999999999998</v>
      </c>
      <c r="G242" s="88">
        <f t="shared" si="6"/>
        <v>28.233749999999997</v>
      </c>
      <c r="H242" s="88">
        <f t="shared" si="7"/>
        <v>28.233749999999997</v>
      </c>
    </row>
    <row r="243" spans="1:8" ht="76.5" x14ac:dyDescent="0.25">
      <c r="A243" s="48" t="s">
        <v>840</v>
      </c>
      <c r="B243" s="49"/>
      <c r="C243" s="50" t="s">
        <v>841</v>
      </c>
      <c r="D243" s="89">
        <f>D244</f>
        <v>11250</v>
      </c>
      <c r="E243" s="89">
        <f>E244</f>
        <v>11250</v>
      </c>
      <c r="F243" s="89">
        <f>F244</f>
        <v>12484.7</v>
      </c>
      <c r="G243" s="88">
        <f t="shared" si="6"/>
        <v>110.97511111111112</v>
      </c>
      <c r="H243" s="88">
        <f t="shared" si="7"/>
        <v>110.97511111111112</v>
      </c>
    </row>
    <row r="244" spans="1:8" ht="38.25" x14ac:dyDescent="0.25">
      <c r="A244" s="80"/>
      <c r="B244" s="65" t="s">
        <v>276</v>
      </c>
      <c r="C244" s="68" t="s">
        <v>274</v>
      </c>
      <c r="D244" s="90">
        <v>11250</v>
      </c>
      <c r="E244" s="90">
        <v>11250</v>
      </c>
      <c r="F244" s="90">
        <v>12484.7</v>
      </c>
      <c r="G244" s="88">
        <f t="shared" si="6"/>
        <v>110.97511111111112</v>
      </c>
      <c r="H244" s="88">
        <f t="shared" si="7"/>
        <v>110.97511111111112</v>
      </c>
    </row>
    <row r="245" spans="1:8" ht="25.5" x14ac:dyDescent="0.25">
      <c r="A245" s="48">
        <v>181</v>
      </c>
      <c r="B245" s="49"/>
      <c r="C245" s="50" t="s">
        <v>842</v>
      </c>
      <c r="D245" s="89">
        <f>SUM(D246:D264)</f>
        <v>4296752.7</v>
      </c>
      <c r="E245" s="89">
        <f>SUM(E246:E264)</f>
        <v>5013939.6000000006</v>
      </c>
      <c r="F245" s="89">
        <f>SUM(F246:F264)</f>
        <v>4997054.8</v>
      </c>
      <c r="G245" s="88">
        <f t="shared" si="6"/>
        <v>116.29840367587363</v>
      </c>
      <c r="H245" s="88">
        <f t="shared" si="7"/>
        <v>99.663242851988059</v>
      </c>
    </row>
    <row r="246" spans="1:8" ht="63.75" x14ac:dyDescent="0.25">
      <c r="A246" s="80"/>
      <c r="B246" s="65" t="s">
        <v>233</v>
      </c>
      <c r="C246" s="67" t="s">
        <v>221</v>
      </c>
      <c r="D246" s="88">
        <v>435.4</v>
      </c>
      <c r="E246" s="88">
        <v>435.4</v>
      </c>
      <c r="F246" s="88">
        <v>772.7</v>
      </c>
      <c r="G246" s="88">
        <f t="shared" si="6"/>
        <v>177.46899402847959</v>
      </c>
      <c r="H246" s="88">
        <f t="shared" si="7"/>
        <v>177.46899402847959</v>
      </c>
    </row>
    <row r="247" spans="1:8" ht="76.5" x14ac:dyDescent="0.25">
      <c r="A247" s="80"/>
      <c r="B247" s="65" t="s">
        <v>579</v>
      </c>
      <c r="C247" s="68" t="s">
        <v>578</v>
      </c>
      <c r="D247" s="90">
        <v>100</v>
      </c>
      <c r="E247" s="90">
        <v>100</v>
      </c>
      <c r="F247" s="90">
        <v>1269.3</v>
      </c>
      <c r="G247" s="88">
        <f t="shared" si="6"/>
        <v>1269.3</v>
      </c>
      <c r="H247" s="88">
        <f t="shared" si="7"/>
        <v>1269.3</v>
      </c>
    </row>
    <row r="248" spans="1:8" ht="76.5" x14ac:dyDescent="0.25">
      <c r="A248" s="80"/>
      <c r="B248" s="65" t="s">
        <v>580</v>
      </c>
      <c r="C248" s="67" t="s">
        <v>279</v>
      </c>
      <c r="D248" s="88">
        <v>60</v>
      </c>
      <c r="E248" s="88">
        <v>60</v>
      </c>
      <c r="F248" s="88">
        <v>375</v>
      </c>
      <c r="G248" s="88">
        <f t="shared" si="6"/>
        <v>625</v>
      </c>
      <c r="H248" s="88">
        <f t="shared" si="7"/>
        <v>625</v>
      </c>
    </row>
    <row r="249" spans="1:8" ht="63.75" x14ac:dyDescent="0.25">
      <c r="A249" s="80"/>
      <c r="B249" s="65" t="s">
        <v>288</v>
      </c>
      <c r="C249" s="67" t="s">
        <v>283</v>
      </c>
      <c r="D249" s="88">
        <v>12</v>
      </c>
      <c r="E249" s="88">
        <v>12</v>
      </c>
      <c r="F249" s="88">
        <v>18</v>
      </c>
      <c r="G249" s="88">
        <f t="shared" si="6"/>
        <v>150</v>
      </c>
      <c r="H249" s="88">
        <f t="shared" si="7"/>
        <v>150</v>
      </c>
    </row>
    <row r="250" spans="1:8" ht="38.25" x14ac:dyDescent="0.25">
      <c r="A250" s="80"/>
      <c r="B250" s="65" t="s">
        <v>292</v>
      </c>
      <c r="C250" s="68" t="s">
        <v>293</v>
      </c>
      <c r="D250" s="88">
        <v>0</v>
      </c>
      <c r="E250" s="88">
        <v>0</v>
      </c>
      <c r="F250" s="90">
        <v>-3245.6</v>
      </c>
      <c r="G250" s="88" t="e">
        <f t="shared" si="6"/>
        <v>#DIV/0!</v>
      </c>
      <c r="H250" s="88" t="e">
        <f t="shared" si="7"/>
        <v>#DIV/0!</v>
      </c>
    </row>
    <row r="251" spans="1:8" ht="25.5" x14ac:dyDescent="0.25">
      <c r="A251" s="80"/>
      <c r="B251" s="71" t="s">
        <v>299</v>
      </c>
      <c r="C251" s="72" t="s">
        <v>297</v>
      </c>
      <c r="D251" s="88">
        <v>0</v>
      </c>
      <c r="E251" s="88">
        <v>0</v>
      </c>
      <c r="F251" s="88">
        <v>-10.7</v>
      </c>
      <c r="G251" s="88" t="e">
        <f t="shared" si="6"/>
        <v>#DIV/0!</v>
      </c>
      <c r="H251" s="88" t="e">
        <f t="shared" si="7"/>
        <v>#DIV/0!</v>
      </c>
    </row>
    <row r="252" spans="1:8" ht="51" x14ac:dyDescent="0.25">
      <c r="A252" s="80"/>
      <c r="B252" s="25" t="s">
        <v>877</v>
      </c>
      <c r="C252" s="37" t="s">
        <v>752</v>
      </c>
      <c r="D252" s="88">
        <v>0</v>
      </c>
      <c r="E252" s="88">
        <v>0</v>
      </c>
      <c r="F252" s="88">
        <v>-1.5</v>
      </c>
      <c r="G252" s="88" t="e">
        <f t="shared" si="6"/>
        <v>#DIV/0!</v>
      </c>
      <c r="H252" s="88" t="e">
        <f t="shared" si="7"/>
        <v>#DIV/0!</v>
      </c>
    </row>
    <row r="253" spans="1:8" ht="76.5" x14ac:dyDescent="0.25">
      <c r="A253" s="80"/>
      <c r="B253" s="65" t="s">
        <v>304</v>
      </c>
      <c r="C253" s="67" t="s">
        <v>595</v>
      </c>
      <c r="D253" s="88">
        <v>835.6</v>
      </c>
      <c r="E253" s="88">
        <v>415.5</v>
      </c>
      <c r="F253" s="88">
        <v>415.5</v>
      </c>
      <c r="G253" s="88">
        <f t="shared" si="6"/>
        <v>49.724748683580664</v>
      </c>
      <c r="H253" s="88">
        <f t="shared" si="7"/>
        <v>100</v>
      </c>
    </row>
    <row r="254" spans="1:8" ht="76.5" x14ac:dyDescent="0.25">
      <c r="A254" s="80"/>
      <c r="B254" s="65" t="s">
        <v>309</v>
      </c>
      <c r="C254" s="67" t="s">
        <v>597</v>
      </c>
      <c r="D254" s="88">
        <v>0</v>
      </c>
      <c r="E254" s="88">
        <v>0.2</v>
      </c>
      <c r="F254" s="88">
        <v>0.2</v>
      </c>
      <c r="G254" s="88" t="e">
        <f t="shared" si="6"/>
        <v>#DIV/0!</v>
      </c>
      <c r="H254" s="88">
        <f t="shared" si="7"/>
        <v>100</v>
      </c>
    </row>
    <row r="255" spans="1:8" ht="76.5" x14ac:dyDescent="0.25">
      <c r="A255" s="80"/>
      <c r="B255" s="65" t="s">
        <v>313</v>
      </c>
      <c r="C255" s="67" t="s">
        <v>599</v>
      </c>
      <c r="D255" s="88">
        <v>323.10000000000002</v>
      </c>
      <c r="E255" s="88">
        <v>577.79999999999995</v>
      </c>
      <c r="F255" s="88">
        <v>577.79999999999995</v>
      </c>
      <c r="G255" s="88">
        <f t="shared" si="6"/>
        <v>178.83008356545957</v>
      </c>
      <c r="H255" s="88">
        <f t="shared" si="7"/>
        <v>100</v>
      </c>
    </row>
    <row r="256" spans="1:8" ht="63.75" x14ac:dyDescent="0.25">
      <c r="A256" s="80"/>
      <c r="B256" s="65" t="s">
        <v>316</v>
      </c>
      <c r="C256" s="68" t="s">
        <v>603</v>
      </c>
      <c r="D256" s="88">
        <v>-800.1</v>
      </c>
      <c r="E256" s="88">
        <v>0</v>
      </c>
      <c r="F256" s="88">
        <v>0</v>
      </c>
      <c r="G256" s="88">
        <f t="shared" si="6"/>
        <v>0</v>
      </c>
      <c r="H256" s="88" t="e">
        <f t="shared" si="7"/>
        <v>#DIV/0!</v>
      </c>
    </row>
    <row r="257" spans="1:8" ht="51.75" x14ac:dyDescent="0.25">
      <c r="A257" s="80"/>
      <c r="B257" s="65" t="s">
        <v>325</v>
      </c>
      <c r="C257" s="66" t="s">
        <v>326</v>
      </c>
      <c r="D257" s="88">
        <v>3492448</v>
      </c>
      <c r="E257" s="88">
        <v>3492448</v>
      </c>
      <c r="F257" s="88">
        <v>3492448</v>
      </c>
      <c r="G257" s="88">
        <f t="shared" si="6"/>
        <v>100</v>
      </c>
      <c r="H257" s="88">
        <f t="shared" si="7"/>
        <v>100</v>
      </c>
    </row>
    <row r="258" spans="1:8" ht="51.75" x14ac:dyDescent="0.25">
      <c r="A258" s="80"/>
      <c r="B258" s="65" t="s">
        <v>753</v>
      </c>
      <c r="C258" s="66" t="s">
        <v>668</v>
      </c>
      <c r="D258" s="88">
        <v>280000</v>
      </c>
      <c r="E258" s="88">
        <v>996552</v>
      </c>
      <c r="F258" s="88">
        <v>996552</v>
      </c>
      <c r="G258" s="88">
        <f t="shared" si="6"/>
        <v>355.91142857142859</v>
      </c>
      <c r="H258" s="88">
        <f t="shared" si="7"/>
        <v>100</v>
      </c>
    </row>
    <row r="259" spans="1:8" ht="77.25" x14ac:dyDescent="0.25">
      <c r="A259" s="80"/>
      <c r="B259" s="65" t="s">
        <v>415</v>
      </c>
      <c r="C259" s="66" t="s">
        <v>416</v>
      </c>
      <c r="D259" s="88">
        <v>955.9</v>
      </c>
      <c r="E259" s="88">
        <v>955.9</v>
      </c>
      <c r="F259" s="88">
        <v>0</v>
      </c>
      <c r="G259" s="88">
        <f t="shared" si="6"/>
        <v>0</v>
      </c>
      <c r="H259" s="88">
        <f t="shared" si="7"/>
        <v>0</v>
      </c>
    </row>
    <row r="260" spans="1:8" ht="64.5" x14ac:dyDescent="0.25">
      <c r="A260" s="80"/>
      <c r="B260" s="65" t="s">
        <v>426</v>
      </c>
      <c r="C260" s="66" t="s">
        <v>427</v>
      </c>
      <c r="D260" s="88">
        <v>42847.1</v>
      </c>
      <c r="E260" s="88">
        <v>42847.1</v>
      </c>
      <c r="F260" s="88">
        <v>42847.1</v>
      </c>
      <c r="G260" s="88">
        <f t="shared" si="6"/>
        <v>100</v>
      </c>
      <c r="H260" s="88">
        <f t="shared" si="7"/>
        <v>100</v>
      </c>
    </row>
    <row r="261" spans="1:8" ht="115.5" x14ac:dyDescent="0.25">
      <c r="A261" s="80"/>
      <c r="B261" s="65" t="s">
        <v>787</v>
      </c>
      <c r="C261" s="66" t="s">
        <v>714</v>
      </c>
      <c r="D261" s="88">
        <v>463365.8</v>
      </c>
      <c r="E261" s="88">
        <v>463365.8</v>
      </c>
      <c r="F261" s="88">
        <v>463365.8</v>
      </c>
      <c r="G261" s="88">
        <f t="shared" si="6"/>
        <v>100</v>
      </c>
      <c r="H261" s="88">
        <f t="shared" si="7"/>
        <v>100</v>
      </c>
    </row>
    <row r="262" spans="1:8" ht="77.25" x14ac:dyDescent="0.25">
      <c r="A262" s="80"/>
      <c r="B262" s="65" t="s">
        <v>788</v>
      </c>
      <c r="C262" s="66" t="s">
        <v>718</v>
      </c>
      <c r="D262" s="88">
        <v>13087.4</v>
      </c>
      <c r="E262" s="88">
        <v>13087.4</v>
      </c>
      <c r="F262" s="88">
        <v>13087.4</v>
      </c>
      <c r="G262" s="88">
        <f t="shared" si="6"/>
        <v>100</v>
      </c>
      <c r="H262" s="88">
        <f t="shared" si="7"/>
        <v>100</v>
      </c>
    </row>
    <row r="263" spans="1:8" ht="39" x14ac:dyDescent="0.25">
      <c r="A263" s="80"/>
      <c r="B263" s="65" t="s">
        <v>466</v>
      </c>
      <c r="C263" s="66" t="s">
        <v>465</v>
      </c>
      <c r="D263" s="88">
        <v>3082.5</v>
      </c>
      <c r="E263" s="88">
        <v>3082.5</v>
      </c>
      <c r="F263" s="88">
        <v>3082.5</v>
      </c>
      <c r="G263" s="88">
        <f t="shared" si="6"/>
        <v>100</v>
      </c>
      <c r="H263" s="88">
        <f t="shared" si="7"/>
        <v>100</v>
      </c>
    </row>
    <row r="264" spans="1:8" ht="38.25" x14ac:dyDescent="0.25">
      <c r="A264" s="80"/>
      <c r="B264" s="65" t="s">
        <v>663</v>
      </c>
      <c r="C264" s="67" t="s">
        <v>648</v>
      </c>
      <c r="D264" s="90">
        <v>0</v>
      </c>
      <c r="E264" s="90">
        <v>0</v>
      </c>
      <c r="F264" s="90">
        <v>-14498.7</v>
      </c>
      <c r="G264" s="88" t="e">
        <f t="shared" si="6"/>
        <v>#DIV/0!</v>
      </c>
      <c r="H264" s="88" t="e">
        <f t="shared" si="7"/>
        <v>#DIV/0!</v>
      </c>
    </row>
    <row r="265" spans="1:8" ht="38.25" x14ac:dyDescent="0.25">
      <c r="A265" s="48">
        <v>182</v>
      </c>
      <c r="B265" s="49"/>
      <c r="C265" s="50" t="s">
        <v>843</v>
      </c>
      <c r="D265" s="89">
        <f>SUM(D266:D317)</f>
        <v>40975288.700000003</v>
      </c>
      <c r="E265" s="89">
        <f>SUM(E266:E317)</f>
        <v>40975288.700000003</v>
      </c>
      <c r="F265" s="89">
        <f>SUM(F266:F317)</f>
        <v>41104111.300000004</v>
      </c>
      <c r="G265" s="88">
        <f t="shared" si="6"/>
        <v>100.31439095144192</v>
      </c>
      <c r="H265" s="88">
        <f t="shared" si="7"/>
        <v>100.31439095144192</v>
      </c>
    </row>
    <row r="266" spans="1:8" ht="38.25" x14ac:dyDescent="0.25">
      <c r="A266" s="80"/>
      <c r="B266" s="65" t="s">
        <v>8</v>
      </c>
      <c r="C266" s="67" t="s">
        <v>9</v>
      </c>
      <c r="D266" s="90">
        <v>12150000</v>
      </c>
      <c r="E266" s="90">
        <v>12150000</v>
      </c>
      <c r="F266" s="90">
        <v>12078192.6</v>
      </c>
      <c r="G266" s="88">
        <f t="shared" si="6"/>
        <v>99.408992592592597</v>
      </c>
      <c r="H266" s="88">
        <f t="shared" si="7"/>
        <v>99.408992592592597</v>
      </c>
    </row>
    <row r="267" spans="1:8" ht="204" x14ac:dyDescent="0.25">
      <c r="A267" s="80"/>
      <c r="B267" s="65" t="s">
        <v>513</v>
      </c>
      <c r="C267" s="67" t="s">
        <v>512</v>
      </c>
      <c r="D267" s="90">
        <v>0</v>
      </c>
      <c r="E267" s="90">
        <v>0</v>
      </c>
      <c r="F267" s="90">
        <v>168.8</v>
      </c>
      <c r="G267" s="88" t="e">
        <f t="shared" ref="G267:G330" si="8">+F267/D267*100</f>
        <v>#DIV/0!</v>
      </c>
      <c r="H267" s="88" t="e">
        <f t="shared" ref="H267:H330" si="9">+F267/E267*100</f>
        <v>#DIV/0!</v>
      </c>
    </row>
    <row r="268" spans="1:8" ht="127.5" x14ac:dyDescent="0.25">
      <c r="A268" s="80"/>
      <c r="B268" s="65" t="s">
        <v>10</v>
      </c>
      <c r="C268" s="67" t="s">
        <v>11</v>
      </c>
      <c r="D268" s="90">
        <v>0</v>
      </c>
      <c r="E268" s="90">
        <v>0</v>
      </c>
      <c r="F268" s="90">
        <v>-118.1</v>
      </c>
      <c r="G268" s="88" t="e">
        <f t="shared" si="8"/>
        <v>#DIV/0!</v>
      </c>
      <c r="H268" s="88" t="e">
        <f t="shared" si="9"/>
        <v>#DIV/0!</v>
      </c>
    </row>
    <row r="269" spans="1:8" ht="76.5" x14ac:dyDescent="0.25">
      <c r="A269" s="80"/>
      <c r="B269" s="65" t="s">
        <v>13</v>
      </c>
      <c r="C269" s="67" t="s">
        <v>14</v>
      </c>
      <c r="D269" s="90">
        <v>375508</v>
      </c>
      <c r="E269" s="90">
        <v>375508</v>
      </c>
      <c r="F269" s="90">
        <v>374625.3</v>
      </c>
      <c r="G269" s="88">
        <f t="shared" si="8"/>
        <v>99.764931772425612</v>
      </c>
      <c r="H269" s="88">
        <f t="shared" si="9"/>
        <v>99.764931772425612</v>
      </c>
    </row>
    <row r="270" spans="1:8" ht="76.5" x14ac:dyDescent="0.25">
      <c r="A270" s="80"/>
      <c r="B270" s="65" t="s">
        <v>15</v>
      </c>
      <c r="C270" s="67" t="s">
        <v>16</v>
      </c>
      <c r="D270" s="90">
        <v>13230.5</v>
      </c>
      <c r="E270" s="90">
        <v>13230.5</v>
      </c>
      <c r="F270" s="90">
        <v>10797.6</v>
      </c>
      <c r="G270" s="88">
        <f t="shared" si="8"/>
        <v>81.611428139526097</v>
      </c>
      <c r="H270" s="88">
        <f t="shared" si="9"/>
        <v>81.611428139526097</v>
      </c>
    </row>
    <row r="271" spans="1:8" ht="127.5" x14ac:dyDescent="0.25">
      <c r="A271" s="80"/>
      <c r="B271" s="65" t="s">
        <v>18</v>
      </c>
      <c r="C271" s="67" t="s">
        <v>19</v>
      </c>
      <c r="D271" s="90">
        <v>16500932.800000001</v>
      </c>
      <c r="E271" s="90">
        <v>16500932.800000001</v>
      </c>
      <c r="F271" s="90">
        <v>16579372.4</v>
      </c>
      <c r="G271" s="88">
        <f t="shared" si="8"/>
        <v>100.4753646412038</v>
      </c>
      <c r="H271" s="88">
        <f t="shared" si="9"/>
        <v>100.4753646412038</v>
      </c>
    </row>
    <row r="272" spans="1:8" ht="127.5" x14ac:dyDescent="0.25">
      <c r="A272" s="80"/>
      <c r="B272" s="65" t="s">
        <v>20</v>
      </c>
      <c r="C272" s="67" t="s">
        <v>21</v>
      </c>
      <c r="D272" s="90">
        <v>126000</v>
      </c>
      <c r="E272" s="90">
        <v>126000</v>
      </c>
      <c r="F272" s="90">
        <v>116556.7</v>
      </c>
      <c r="G272" s="88">
        <f t="shared" si="8"/>
        <v>92.505317460317457</v>
      </c>
      <c r="H272" s="88">
        <f t="shared" si="9"/>
        <v>92.505317460317457</v>
      </c>
    </row>
    <row r="273" spans="1:8" ht="51" x14ac:dyDescent="0.25">
      <c r="A273" s="80"/>
      <c r="B273" s="65" t="s">
        <v>22</v>
      </c>
      <c r="C273" s="67" t="s">
        <v>23</v>
      </c>
      <c r="D273" s="90">
        <v>60300</v>
      </c>
      <c r="E273" s="90">
        <v>60300</v>
      </c>
      <c r="F273" s="90">
        <v>57096.5</v>
      </c>
      <c r="G273" s="88">
        <f t="shared" si="8"/>
        <v>94.687396351575458</v>
      </c>
      <c r="H273" s="88">
        <f t="shared" si="9"/>
        <v>94.687396351575458</v>
      </c>
    </row>
    <row r="274" spans="1:8" ht="114.75" x14ac:dyDescent="0.25">
      <c r="A274" s="80"/>
      <c r="B274" s="65" t="s">
        <v>24</v>
      </c>
      <c r="C274" s="67" t="s">
        <v>25</v>
      </c>
      <c r="D274" s="90">
        <v>23631.7</v>
      </c>
      <c r="E274" s="90">
        <v>23631.7</v>
      </c>
      <c r="F274" s="90">
        <v>24528.5</v>
      </c>
      <c r="G274" s="88">
        <f t="shared" si="8"/>
        <v>103.79490260963028</v>
      </c>
      <c r="H274" s="88">
        <f t="shared" si="9"/>
        <v>103.79490260963028</v>
      </c>
    </row>
    <row r="275" spans="1:8" ht="140.25" x14ac:dyDescent="0.25">
      <c r="A275" s="80"/>
      <c r="B275" s="65" t="s">
        <v>26</v>
      </c>
      <c r="C275" s="67" t="s">
        <v>27</v>
      </c>
      <c r="D275" s="90">
        <v>184</v>
      </c>
      <c r="E275" s="90">
        <v>184</v>
      </c>
      <c r="F275" s="90">
        <v>201.3</v>
      </c>
      <c r="G275" s="88">
        <f t="shared" si="8"/>
        <v>109.40217391304347</v>
      </c>
      <c r="H275" s="88">
        <f t="shared" si="9"/>
        <v>109.40217391304347</v>
      </c>
    </row>
    <row r="276" spans="1:8" ht="102" x14ac:dyDescent="0.25">
      <c r="A276" s="80"/>
      <c r="B276" s="65" t="s">
        <v>28</v>
      </c>
      <c r="C276" s="67" t="s">
        <v>29</v>
      </c>
      <c r="D276" s="90">
        <v>213</v>
      </c>
      <c r="E276" s="90">
        <v>213</v>
      </c>
      <c r="F276" s="90">
        <v>255.7</v>
      </c>
      <c r="G276" s="88">
        <f t="shared" si="8"/>
        <v>120.04694835680752</v>
      </c>
      <c r="H276" s="88">
        <f t="shared" si="9"/>
        <v>120.04694835680752</v>
      </c>
    </row>
    <row r="277" spans="1:8" ht="51" x14ac:dyDescent="0.25">
      <c r="A277" s="80"/>
      <c r="B277" s="65" t="s">
        <v>35</v>
      </c>
      <c r="C277" s="67" t="s">
        <v>36</v>
      </c>
      <c r="D277" s="90">
        <v>0</v>
      </c>
      <c r="E277" s="90">
        <v>0</v>
      </c>
      <c r="F277" s="90">
        <v>0.2</v>
      </c>
      <c r="G277" s="88" t="e">
        <f t="shared" si="8"/>
        <v>#DIV/0!</v>
      </c>
      <c r="H277" s="88" t="e">
        <f t="shared" si="9"/>
        <v>#DIV/0!</v>
      </c>
    </row>
    <row r="278" spans="1:8" ht="38.25" x14ac:dyDescent="0.25">
      <c r="A278" s="80"/>
      <c r="B278" s="65" t="s">
        <v>37</v>
      </c>
      <c r="C278" s="67" t="s">
        <v>38</v>
      </c>
      <c r="D278" s="90">
        <v>0</v>
      </c>
      <c r="E278" s="90">
        <v>0</v>
      </c>
      <c r="F278" s="90">
        <v>-6503.2</v>
      </c>
      <c r="G278" s="88" t="e">
        <f t="shared" si="8"/>
        <v>#DIV/0!</v>
      </c>
      <c r="H278" s="88" t="e">
        <f t="shared" si="9"/>
        <v>#DIV/0!</v>
      </c>
    </row>
    <row r="279" spans="1:8" ht="25.5" x14ac:dyDescent="0.25">
      <c r="A279" s="80"/>
      <c r="B279" s="75" t="s">
        <v>39</v>
      </c>
      <c r="C279" s="76" t="s">
        <v>40</v>
      </c>
      <c r="D279" s="90">
        <v>2400</v>
      </c>
      <c r="E279" s="90">
        <v>2400</v>
      </c>
      <c r="F279" s="90">
        <v>4036</v>
      </c>
      <c r="G279" s="88">
        <f t="shared" si="8"/>
        <v>168.16666666666666</v>
      </c>
      <c r="H279" s="88">
        <f t="shared" si="9"/>
        <v>168.16666666666666</v>
      </c>
    </row>
    <row r="280" spans="1:8" ht="25.5" x14ac:dyDescent="0.25">
      <c r="A280" s="80"/>
      <c r="B280" s="75" t="s">
        <v>41</v>
      </c>
      <c r="C280" s="76" t="s">
        <v>42</v>
      </c>
      <c r="D280" s="90">
        <v>1654090.6</v>
      </c>
      <c r="E280" s="90">
        <v>1654090.6</v>
      </c>
      <c r="F280" s="90">
        <v>1695936.9</v>
      </c>
      <c r="G280" s="88">
        <f t="shared" si="8"/>
        <v>102.52986746917006</v>
      </c>
      <c r="H280" s="88">
        <f t="shared" si="9"/>
        <v>102.52986746917006</v>
      </c>
    </row>
    <row r="281" spans="1:8" ht="63.75" x14ac:dyDescent="0.25">
      <c r="A281" s="80"/>
      <c r="B281" s="65" t="s">
        <v>43</v>
      </c>
      <c r="C281" s="67" t="s">
        <v>44</v>
      </c>
      <c r="D281" s="90">
        <v>201170</v>
      </c>
      <c r="E281" s="90">
        <v>201170</v>
      </c>
      <c r="F281" s="90">
        <v>275436.59999999998</v>
      </c>
      <c r="G281" s="88">
        <f t="shared" si="8"/>
        <v>136.91733359844906</v>
      </c>
      <c r="H281" s="88">
        <f t="shared" si="9"/>
        <v>136.91733359844906</v>
      </c>
    </row>
    <row r="282" spans="1:8" ht="63.75" x14ac:dyDescent="0.25">
      <c r="A282" s="80"/>
      <c r="B282" s="65" t="s">
        <v>45</v>
      </c>
      <c r="C282" s="67" t="s">
        <v>46</v>
      </c>
      <c r="D282" s="90">
        <v>650.1</v>
      </c>
      <c r="E282" s="90">
        <v>650.1</v>
      </c>
      <c r="F282" s="90">
        <v>936.3</v>
      </c>
      <c r="G282" s="88">
        <f t="shared" si="8"/>
        <v>144.02399630826025</v>
      </c>
      <c r="H282" s="88">
        <f t="shared" si="9"/>
        <v>144.02399630826025</v>
      </c>
    </row>
    <row r="283" spans="1:8" ht="63.75" x14ac:dyDescent="0.25">
      <c r="A283" s="80"/>
      <c r="B283" s="65" t="s">
        <v>47</v>
      </c>
      <c r="C283" s="67" t="s">
        <v>48</v>
      </c>
      <c r="D283" s="90">
        <v>17447</v>
      </c>
      <c r="E283" s="90">
        <v>17447</v>
      </c>
      <c r="F283" s="90">
        <v>23369.5</v>
      </c>
      <c r="G283" s="88">
        <f t="shared" si="8"/>
        <v>133.94566401100477</v>
      </c>
      <c r="H283" s="88">
        <f t="shared" si="9"/>
        <v>133.94566401100477</v>
      </c>
    </row>
    <row r="284" spans="1:8" ht="51" x14ac:dyDescent="0.25">
      <c r="A284" s="80"/>
      <c r="B284" s="65" t="s">
        <v>63</v>
      </c>
      <c r="C284" s="67" t="s">
        <v>64</v>
      </c>
      <c r="D284" s="90">
        <v>1535620</v>
      </c>
      <c r="E284" s="90">
        <v>1535620</v>
      </c>
      <c r="F284" s="90">
        <v>1477065</v>
      </c>
      <c r="G284" s="88">
        <f t="shared" si="8"/>
        <v>96.186882171370527</v>
      </c>
      <c r="H284" s="88">
        <f t="shared" si="9"/>
        <v>96.186882171370527</v>
      </c>
    </row>
    <row r="285" spans="1:8" ht="63.75" x14ac:dyDescent="0.25">
      <c r="A285" s="80"/>
      <c r="B285" s="65" t="s">
        <v>65</v>
      </c>
      <c r="C285" s="67" t="s">
        <v>66</v>
      </c>
      <c r="D285" s="90">
        <v>393880</v>
      </c>
      <c r="E285" s="90">
        <v>393880</v>
      </c>
      <c r="F285" s="90">
        <v>400351.4</v>
      </c>
      <c r="G285" s="88">
        <f t="shared" si="8"/>
        <v>101.64298771199351</v>
      </c>
      <c r="H285" s="88">
        <f t="shared" si="9"/>
        <v>101.64298771199351</v>
      </c>
    </row>
    <row r="286" spans="1:8" ht="51" x14ac:dyDescent="0.25">
      <c r="A286" s="80"/>
      <c r="B286" s="65" t="s">
        <v>67</v>
      </c>
      <c r="C286" s="67" t="s">
        <v>68</v>
      </c>
      <c r="D286" s="90">
        <v>500</v>
      </c>
      <c r="E286" s="90">
        <v>500</v>
      </c>
      <c r="F286" s="90">
        <v>736.1</v>
      </c>
      <c r="G286" s="88">
        <f t="shared" si="8"/>
        <v>147.22</v>
      </c>
      <c r="H286" s="88">
        <f t="shared" si="9"/>
        <v>147.22</v>
      </c>
    </row>
    <row r="287" spans="1:8" x14ac:dyDescent="0.25">
      <c r="A287" s="80"/>
      <c r="B287" s="75" t="s">
        <v>69</v>
      </c>
      <c r="C287" s="77" t="s">
        <v>70</v>
      </c>
      <c r="D287" s="93">
        <v>8500</v>
      </c>
      <c r="E287" s="93">
        <v>8500</v>
      </c>
      <c r="F287" s="93">
        <v>8492.5</v>
      </c>
      <c r="G287" s="88">
        <f t="shared" si="8"/>
        <v>99.911764705882362</v>
      </c>
      <c r="H287" s="88">
        <f t="shared" si="9"/>
        <v>99.911764705882362</v>
      </c>
    </row>
    <row r="288" spans="1:8" ht="38.25" x14ac:dyDescent="0.25">
      <c r="A288" s="80"/>
      <c r="B288" s="65" t="s">
        <v>73</v>
      </c>
      <c r="C288" s="67" t="s">
        <v>74</v>
      </c>
      <c r="D288" s="90">
        <v>6259695</v>
      </c>
      <c r="E288" s="90">
        <v>6259695</v>
      </c>
      <c r="F288" s="90">
        <v>6303936.5999999996</v>
      </c>
      <c r="G288" s="88">
        <f t="shared" si="8"/>
        <v>100.70676925952462</v>
      </c>
      <c r="H288" s="88">
        <f t="shared" si="9"/>
        <v>100.70676925952462</v>
      </c>
    </row>
    <row r="289" spans="1:8" ht="38.25" x14ac:dyDescent="0.25">
      <c r="A289" s="80"/>
      <c r="B289" s="65" t="s">
        <v>75</v>
      </c>
      <c r="C289" s="67" t="s">
        <v>76</v>
      </c>
      <c r="D289" s="90">
        <v>0</v>
      </c>
      <c r="E289" s="90">
        <v>0</v>
      </c>
      <c r="F289" s="90">
        <v>9154.7999999999993</v>
      </c>
      <c r="G289" s="88" t="e">
        <f t="shared" si="8"/>
        <v>#DIV/0!</v>
      </c>
      <c r="H289" s="88" t="e">
        <f t="shared" si="9"/>
        <v>#DIV/0!</v>
      </c>
    </row>
    <row r="290" spans="1:8" x14ac:dyDescent="0.25">
      <c r="A290" s="80"/>
      <c r="B290" s="75" t="s">
        <v>78</v>
      </c>
      <c r="C290" s="76" t="s">
        <v>79</v>
      </c>
      <c r="D290" s="90">
        <v>310000</v>
      </c>
      <c r="E290" s="90">
        <v>310000</v>
      </c>
      <c r="F290" s="90">
        <v>311978.8</v>
      </c>
      <c r="G290" s="88">
        <f t="shared" si="8"/>
        <v>100.63832258064515</v>
      </c>
      <c r="H290" s="88">
        <f t="shared" si="9"/>
        <v>100.63832258064515</v>
      </c>
    </row>
    <row r="291" spans="1:8" x14ac:dyDescent="0.25">
      <c r="A291" s="80"/>
      <c r="B291" s="75" t="s">
        <v>80</v>
      </c>
      <c r="C291" s="76" t="s">
        <v>81</v>
      </c>
      <c r="D291" s="90">
        <v>778000</v>
      </c>
      <c r="E291" s="90">
        <v>778000</v>
      </c>
      <c r="F291" s="90">
        <v>781066.1</v>
      </c>
      <c r="G291" s="88">
        <f t="shared" si="8"/>
        <v>100.39410025706941</v>
      </c>
      <c r="H291" s="88">
        <f t="shared" si="9"/>
        <v>100.39410025706941</v>
      </c>
    </row>
    <row r="292" spans="1:8" x14ac:dyDescent="0.25">
      <c r="A292" s="80"/>
      <c r="B292" s="75" t="s">
        <v>82</v>
      </c>
      <c r="C292" s="77" t="s">
        <v>83</v>
      </c>
      <c r="D292" s="93">
        <v>263225</v>
      </c>
      <c r="E292" s="93">
        <v>263225</v>
      </c>
      <c r="F292" s="93">
        <v>247421.9</v>
      </c>
      <c r="G292" s="88">
        <f t="shared" si="8"/>
        <v>93.996352930002843</v>
      </c>
      <c r="H292" s="88">
        <f t="shared" si="9"/>
        <v>93.996352930002843</v>
      </c>
    </row>
    <row r="293" spans="1:8" x14ac:dyDescent="0.25">
      <c r="A293" s="80"/>
      <c r="B293" s="75" t="s">
        <v>87</v>
      </c>
      <c r="C293" s="76" t="s">
        <v>88</v>
      </c>
      <c r="D293" s="90">
        <v>202822</v>
      </c>
      <c r="E293" s="90">
        <v>202822</v>
      </c>
      <c r="F293" s="90">
        <v>222565.1</v>
      </c>
      <c r="G293" s="88">
        <f t="shared" si="8"/>
        <v>109.7342004319058</v>
      </c>
      <c r="H293" s="88">
        <f t="shared" si="9"/>
        <v>109.7342004319058</v>
      </c>
    </row>
    <row r="294" spans="1:8" ht="38.25" x14ac:dyDescent="0.25">
      <c r="A294" s="80"/>
      <c r="B294" s="75" t="s">
        <v>89</v>
      </c>
      <c r="C294" s="76" t="s">
        <v>90</v>
      </c>
      <c r="D294" s="90">
        <v>50000</v>
      </c>
      <c r="E294" s="90">
        <v>50000</v>
      </c>
      <c r="F294" s="90">
        <v>46341.1</v>
      </c>
      <c r="G294" s="88">
        <f t="shared" si="8"/>
        <v>92.682199999999995</v>
      </c>
      <c r="H294" s="88">
        <f t="shared" si="9"/>
        <v>92.682199999999995</v>
      </c>
    </row>
    <row r="295" spans="1:8" ht="38.25" x14ac:dyDescent="0.25">
      <c r="A295" s="80"/>
      <c r="B295" s="65" t="s">
        <v>91</v>
      </c>
      <c r="C295" s="67" t="s">
        <v>92</v>
      </c>
      <c r="D295" s="90">
        <v>20000</v>
      </c>
      <c r="E295" s="90">
        <v>20000</v>
      </c>
      <c r="F295" s="90">
        <v>27964.799999999999</v>
      </c>
      <c r="G295" s="88">
        <f t="shared" si="8"/>
        <v>139.82399999999998</v>
      </c>
      <c r="H295" s="88">
        <f t="shared" si="9"/>
        <v>139.82399999999998</v>
      </c>
    </row>
    <row r="296" spans="1:8" ht="25.5" x14ac:dyDescent="0.25">
      <c r="A296" s="80"/>
      <c r="B296" s="75" t="s">
        <v>94</v>
      </c>
      <c r="C296" s="76" t="s">
        <v>95</v>
      </c>
      <c r="D296" s="90">
        <v>1236</v>
      </c>
      <c r="E296" s="90">
        <v>1236</v>
      </c>
      <c r="F296" s="90">
        <v>1233.7</v>
      </c>
      <c r="G296" s="88">
        <f t="shared" si="8"/>
        <v>99.813915857605181</v>
      </c>
      <c r="H296" s="88">
        <f t="shared" si="9"/>
        <v>99.813915857605181</v>
      </c>
    </row>
    <row r="297" spans="1:8" ht="38.25" x14ac:dyDescent="0.25">
      <c r="A297" s="80"/>
      <c r="B297" s="65" t="s">
        <v>515</v>
      </c>
      <c r="C297" s="67" t="s">
        <v>514</v>
      </c>
      <c r="D297" s="90">
        <v>800</v>
      </c>
      <c r="E297" s="90">
        <v>800</v>
      </c>
      <c r="F297" s="90">
        <v>526.9</v>
      </c>
      <c r="G297" s="88">
        <f t="shared" si="8"/>
        <v>65.862499999999997</v>
      </c>
      <c r="H297" s="88">
        <f t="shared" si="9"/>
        <v>65.862499999999997</v>
      </c>
    </row>
    <row r="298" spans="1:8" ht="51" x14ac:dyDescent="0.25">
      <c r="A298" s="80"/>
      <c r="B298" s="65" t="s">
        <v>112</v>
      </c>
      <c r="C298" s="67" t="s">
        <v>113</v>
      </c>
      <c r="D298" s="90">
        <v>5565</v>
      </c>
      <c r="E298" s="90">
        <v>5565</v>
      </c>
      <c r="F298" s="90">
        <v>4184</v>
      </c>
      <c r="G298" s="88">
        <f t="shared" si="8"/>
        <v>75.184186882300082</v>
      </c>
      <c r="H298" s="88">
        <f t="shared" si="9"/>
        <v>75.184186882300082</v>
      </c>
    </row>
    <row r="299" spans="1:8" ht="51" x14ac:dyDescent="0.25">
      <c r="A299" s="80"/>
      <c r="B299" s="65" t="s">
        <v>114</v>
      </c>
      <c r="C299" s="67" t="s">
        <v>115</v>
      </c>
      <c r="D299" s="90">
        <v>281</v>
      </c>
      <c r="E299" s="90">
        <v>281</v>
      </c>
      <c r="F299" s="90">
        <v>1225.5999999999999</v>
      </c>
      <c r="G299" s="88">
        <f t="shared" si="8"/>
        <v>436.15658362989319</v>
      </c>
      <c r="H299" s="88">
        <f t="shared" si="9"/>
        <v>436.15658362989319</v>
      </c>
    </row>
    <row r="300" spans="1:8" x14ac:dyDescent="0.25">
      <c r="A300" s="80"/>
      <c r="B300" s="75" t="s">
        <v>117</v>
      </c>
      <c r="C300" s="76" t="s">
        <v>118</v>
      </c>
      <c r="D300" s="90">
        <v>0</v>
      </c>
      <c r="E300" s="90">
        <v>0</v>
      </c>
      <c r="F300" s="90">
        <v>3</v>
      </c>
      <c r="G300" s="88" t="e">
        <f t="shared" si="8"/>
        <v>#DIV/0!</v>
      </c>
      <c r="H300" s="88" t="e">
        <f t="shared" si="9"/>
        <v>#DIV/0!</v>
      </c>
    </row>
    <row r="301" spans="1:8" ht="51" x14ac:dyDescent="0.25">
      <c r="A301" s="80"/>
      <c r="B301" s="65" t="s">
        <v>539</v>
      </c>
      <c r="C301" s="67" t="s">
        <v>538</v>
      </c>
      <c r="D301" s="90">
        <v>0</v>
      </c>
      <c r="E301" s="90">
        <v>0</v>
      </c>
      <c r="F301" s="90">
        <v>-3.3</v>
      </c>
      <c r="G301" s="88" t="e">
        <f t="shared" si="8"/>
        <v>#DIV/0!</v>
      </c>
      <c r="H301" s="88" t="e">
        <f t="shared" si="9"/>
        <v>#DIV/0!</v>
      </c>
    </row>
    <row r="302" spans="1:8" ht="51" x14ac:dyDescent="0.25">
      <c r="A302" s="80"/>
      <c r="B302" s="65" t="s">
        <v>122</v>
      </c>
      <c r="C302" s="67" t="s">
        <v>123</v>
      </c>
      <c r="D302" s="90">
        <v>24</v>
      </c>
      <c r="E302" s="90">
        <v>24</v>
      </c>
      <c r="F302" s="90">
        <v>33.9</v>
      </c>
      <c r="G302" s="88">
        <f t="shared" si="8"/>
        <v>141.25</v>
      </c>
      <c r="H302" s="88">
        <f t="shared" si="9"/>
        <v>141.25</v>
      </c>
    </row>
    <row r="303" spans="1:8" x14ac:dyDescent="0.25">
      <c r="A303" s="80"/>
      <c r="B303" s="75" t="s">
        <v>124</v>
      </c>
      <c r="C303" s="76" t="s">
        <v>125</v>
      </c>
      <c r="D303" s="90">
        <v>11</v>
      </c>
      <c r="E303" s="90">
        <v>11</v>
      </c>
      <c r="F303" s="90">
        <v>16.600000000000001</v>
      </c>
      <c r="G303" s="88">
        <f t="shared" si="8"/>
        <v>150.90909090909093</v>
      </c>
      <c r="H303" s="88">
        <f t="shared" si="9"/>
        <v>150.90909090909093</v>
      </c>
    </row>
    <row r="304" spans="1:8" ht="25.5" x14ac:dyDescent="0.25">
      <c r="A304" s="80"/>
      <c r="B304" s="75" t="s">
        <v>126</v>
      </c>
      <c r="C304" s="76" t="s">
        <v>127</v>
      </c>
      <c r="D304" s="90">
        <v>3</v>
      </c>
      <c r="E304" s="90">
        <v>3</v>
      </c>
      <c r="F304" s="90">
        <v>2.6</v>
      </c>
      <c r="G304" s="88">
        <f t="shared" si="8"/>
        <v>86.666666666666671</v>
      </c>
      <c r="H304" s="88">
        <f t="shared" si="9"/>
        <v>86.666666666666671</v>
      </c>
    </row>
    <row r="305" spans="1:8" ht="102" x14ac:dyDescent="0.25">
      <c r="A305" s="80"/>
      <c r="B305" s="65" t="s">
        <v>129</v>
      </c>
      <c r="C305" s="67" t="s">
        <v>130</v>
      </c>
      <c r="D305" s="90">
        <v>360</v>
      </c>
      <c r="E305" s="90">
        <v>360</v>
      </c>
      <c r="F305" s="90">
        <v>406.9</v>
      </c>
      <c r="G305" s="88">
        <f t="shared" si="8"/>
        <v>113.02777777777777</v>
      </c>
      <c r="H305" s="88">
        <f t="shared" si="9"/>
        <v>113.02777777777777</v>
      </c>
    </row>
    <row r="306" spans="1:8" ht="89.25" x14ac:dyDescent="0.25">
      <c r="A306" s="80"/>
      <c r="B306" s="65" t="s">
        <v>131</v>
      </c>
      <c r="C306" s="67" t="s">
        <v>132</v>
      </c>
      <c r="D306" s="90">
        <v>1</v>
      </c>
      <c r="E306" s="90">
        <v>1</v>
      </c>
      <c r="F306" s="90">
        <v>1.2</v>
      </c>
      <c r="G306" s="88">
        <f t="shared" si="8"/>
        <v>120</v>
      </c>
      <c r="H306" s="88">
        <f t="shared" si="9"/>
        <v>120</v>
      </c>
    </row>
    <row r="307" spans="1:8" x14ac:dyDescent="0.25">
      <c r="A307" s="80"/>
      <c r="B307" s="75" t="s">
        <v>134</v>
      </c>
      <c r="C307" s="76" t="s">
        <v>135</v>
      </c>
      <c r="D307" s="90">
        <v>3740</v>
      </c>
      <c r="E307" s="90">
        <v>3740</v>
      </c>
      <c r="F307" s="90">
        <v>6374.6</v>
      </c>
      <c r="G307" s="88">
        <f t="shared" si="8"/>
        <v>170.4438502673797</v>
      </c>
      <c r="H307" s="88">
        <f t="shared" si="9"/>
        <v>170.4438502673797</v>
      </c>
    </row>
    <row r="308" spans="1:8" ht="38.25" x14ac:dyDescent="0.25">
      <c r="A308" s="80"/>
      <c r="B308" s="65" t="s">
        <v>136</v>
      </c>
      <c r="C308" s="67" t="s">
        <v>137</v>
      </c>
      <c r="D308" s="90">
        <v>190</v>
      </c>
      <c r="E308" s="90">
        <v>190</v>
      </c>
      <c r="F308" s="90">
        <v>384.1</v>
      </c>
      <c r="G308" s="88">
        <f t="shared" si="8"/>
        <v>202.15789473684214</v>
      </c>
      <c r="H308" s="88">
        <f t="shared" si="9"/>
        <v>202.15789473684214</v>
      </c>
    </row>
    <row r="309" spans="1:8" ht="25.5" x14ac:dyDescent="0.25">
      <c r="A309" s="80"/>
      <c r="B309" s="75" t="s">
        <v>138</v>
      </c>
      <c r="C309" s="76" t="s">
        <v>139</v>
      </c>
      <c r="D309" s="90">
        <v>12000</v>
      </c>
      <c r="E309" s="90">
        <v>12000</v>
      </c>
      <c r="F309" s="90">
        <v>13881.4</v>
      </c>
      <c r="G309" s="88">
        <f t="shared" si="8"/>
        <v>115.67833333333333</v>
      </c>
      <c r="H309" s="88">
        <f t="shared" si="9"/>
        <v>115.67833333333333</v>
      </c>
    </row>
    <row r="310" spans="1:8" ht="25.5" x14ac:dyDescent="0.25">
      <c r="A310" s="80"/>
      <c r="B310" s="75" t="s">
        <v>140</v>
      </c>
      <c r="C310" s="76" t="s">
        <v>141</v>
      </c>
      <c r="D310" s="90">
        <v>96</v>
      </c>
      <c r="E310" s="90">
        <v>96</v>
      </c>
      <c r="F310" s="90">
        <v>152.80000000000001</v>
      </c>
      <c r="G310" s="88">
        <f t="shared" si="8"/>
        <v>159.16666666666669</v>
      </c>
      <c r="H310" s="88">
        <f t="shared" si="9"/>
        <v>159.16666666666669</v>
      </c>
    </row>
    <row r="311" spans="1:8" ht="51" x14ac:dyDescent="0.25">
      <c r="A311" s="80"/>
      <c r="B311" s="65" t="s">
        <v>143</v>
      </c>
      <c r="C311" s="67" t="s">
        <v>144</v>
      </c>
      <c r="D311" s="90">
        <v>6</v>
      </c>
      <c r="E311" s="90">
        <v>6</v>
      </c>
      <c r="F311" s="90">
        <v>8.5</v>
      </c>
      <c r="G311" s="88">
        <f t="shared" si="8"/>
        <v>141.66666666666669</v>
      </c>
      <c r="H311" s="88">
        <f t="shared" si="9"/>
        <v>141.66666666666669</v>
      </c>
    </row>
    <row r="312" spans="1:8" x14ac:dyDescent="0.25">
      <c r="A312" s="80"/>
      <c r="B312" s="75" t="s">
        <v>146</v>
      </c>
      <c r="C312" s="76" t="s">
        <v>147</v>
      </c>
      <c r="D312" s="90">
        <v>236</v>
      </c>
      <c r="E312" s="90">
        <v>236</v>
      </c>
      <c r="F312" s="90">
        <v>870.7</v>
      </c>
      <c r="G312" s="88">
        <f t="shared" si="8"/>
        <v>368.9406779661017</v>
      </c>
      <c r="H312" s="88">
        <f t="shared" si="9"/>
        <v>368.9406779661017</v>
      </c>
    </row>
    <row r="313" spans="1:8" ht="38.25" x14ac:dyDescent="0.25">
      <c r="A313" s="80"/>
      <c r="B313" s="65" t="s">
        <v>148</v>
      </c>
      <c r="C313" s="67" t="s">
        <v>149</v>
      </c>
      <c r="D313" s="90">
        <v>0</v>
      </c>
      <c r="E313" s="90">
        <v>0</v>
      </c>
      <c r="F313" s="90">
        <v>-2</v>
      </c>
      <c r="G313" s="88" t="e">
        <f t="shared" si="8"/>
        <v>#DIV/0!</v>
      </c>
      <c r="H313" s="88" t="e">
        <f t="shared" si="9"/>
        <v>#DIV/0!</v>
      </c>
    </row>
    <row r="314" spans="1:8" x14ac:dyDescent="0.25">
      <c r="A314" s="80"/>
      <c r="B314" s="75" t="s">
        <v>150</v>
      </c>
      <c r="C314" s="76" t="s">
        <v>151</v>
      </c>
      <c r="D314" s="90">
        <v>0</v>
      </c>
      <c r="E314" s="90">
        <v>0</v>
      </c>
      <c r="F314" s="90">
        <v>0.4</v>
      </c>
      <c r="G314" s="88" t="e">
        <f t="shared" si="8"/>
        <v>#DIV/0!</v>
      </c>
      <c r="H314" s="88" t="e">
        <f t="shared" si="9"/>
        <v>#DIV/0!</v>
      </c>
    </row>
    <row r="315" spans="1:8" ht="51" x14ac:dyDescent="0.25">
      <c r="A315" s="80"/>
      <c r="B315" s="65" t="s">
        <v>191</v>
      </c>
      <c r="C315" s="67" t="s">
        <v>192</v>
      </c>
      <c r="D315" s="90">
        <v>2000</v>
      </c>
      <c r="E315" s="90">
        <v>2000</v>
      </c>
      <c r="F315" s="90">
        <v>2167.3000000000002</v>
      </c>
      <c r="G315" s="88">
        <f t="shared" si="8"/>
        <v>108.36499999999999</v>
      </c>
      <c r="H315" s="88">
        <f t="shared" si="9"/>
        <v>108.36499999999999</v>
      </c>
    </row>
    <row r="316" spans="1:8" ht="114.75" x14ac:dyDescent="0.25">
      <c r="A316" s="80"/>
      <c r="B316" s="65" t="s">
        <v>570</v>
      </c>
      <c r="C316" s="67" t="s">
        <v>568</v>
      </c>
      <c r="D316" s="88">
        <v>740</v>
      </c>
      <c r="E316" s="88">
        <v>740</v>
      </c>
      <c r="F316" s="88">
        <v>678</v>
      </c>
      <c r="G316" s="88">
        <f t="shared" si="8"/>
        <v>91.621621621621614</v>
      </c>
      <c r="H316" s="88">
        <f t="shared" si="9"/>
        <v>91.621621621621614</v>
      </c>
    </row>
    <row r="317" spans="1:8" ht="63.75" x14ac:dyDescent="0.25">
      <c r="A317" s="80"/>
      <c r="B317" s="65" t="s">
        <v>261</v>
      </c>
      <c r="C317" s="67" t="s">
        <v>262</v>
      </c>
      <c r="D317" s="88">
        <v>0</v>
      </c>
      <c r="E317" s="88">
        <v>0</v>
      </c>
      <c r="F317" s="88">
        <v>0.6</v>
      </c>
      <c r="G317" s="88" t="e">
        <f t="shared" si="8"/>
        <v>#DIV/0!</v>
      </c>
      <c r="H317" s="88" t="e">
        <f t="shared" si="9"/>
        <v>#DIV/0!</v>
      </c>
    </row>
    <row r="318" spans="1:8" ht="38.25" x14ac:dyDescent="0.25">
      <c r="A318" s="48">
        <v>183</v>
      </c>
      <c r="B318" s="54"/>
      <c r="C318" s="50" t="s">
        <v>844</v>
      </c>
      <c r="D318" s="89">
        <f>D319+D320</f>
        <v>140937.5</v>
      </c>
      <c r="E318" s="89">
        <f>E319+E320</f>
        <v>146895.4</v>
      </c>
      <c r="F318" s="89">
        <f>F319+F320</f>
        <v>146852.4</v>
      </c>
      <c r="G318" s="88">
        <f t="shared" si="8"/>
        <v>104.19682483370288</v>
      </c>
      <c r="H318" s="88">
        <f t="shared" si="9"/>
        <v>99.970727470022894</v>
      </c>
    </row>
    <row r="319" spans="1:8" ht="63.75" x14ac:dyDescent="0.25">
      <c r="A319" s="80"/>
      <c r="B319" s="65" t="s">
        <v>562</v>
      </c>
      <c r="C319" s="67" t="s">
        <v>221</v>
      </c>
      <c r="D319" s="88">
        <v>73</v>
      </c>
      <c r="E319" s="88">
        <v>73</v>
      </c>
      <c r="F319" s="88">
        <v>30</v>
      </c>
      <c r="G319" s="88">
        <f t="shared" si="8"/>
        <v>41.095890410958901</v>
      </c>
      <c r="H319" s="88">
        <f t="shared" si="9"/>
        <v>41.095890410958901</v>
      </c>
    </row>
    <row r="320" spans="1:8" ht="51.75" x14ac:dyDescent="0.25">
      <c r="A320" s="80"/>
      <c r="B320" s="65" t="s">
        <v>775</v>
      </c>
      <c r="C320" s="66" t="s">
        <v>401</v>
      </c>
      <c r="D320" s="88">
        <v>140864.5</v>
      </c>
      <c r="E320" s="88">
        <v>146822.39999999999</v>
      </c>
      <c r="F320" s="88">
        <v>146822.39999999999</v>
      </c>
      <c r="G320" s="88">
        <f t="shared" si="8"/>
        <v>104.22952553695217</v>
      </c>
      <c r="H320" s="88">
        <f t="shared" si="9"/>
        <v>100</v>
      </c>
    </row>
    <row r="321" spans="1:8" ht="25.5" x14ac:dyDescent="0.25">
      <c r="A321" s="48" t="s">
        <v>845</v>
      </c>
      <c r="B321" s="49"/>
      <c r="C321" s="50" t="s">
        <v>846</v>
      </c>
      <c r="D321" s="89">
        <f>D322+D323</f>
        <v>0</v>
      </c>
      <c r="E321" s="89">
        <f>E322+E323</f>
        <v>0</v>
      </c>
      <c r="F321" s="89">
        <f>F322+F323</f>
        <v>55.3</v>
      </c>
      <c r="G321" s="88" t="e">
        <f t="shared" si="8"/>
        <v>#DIV/0!</v>
      </c>
      <c r="H321" s="88" t="e">
        <f t="shared" si="9"/>
        <v>#DIV/0!</v>
      </c>
    </row>
    <row r="322" spans="1:8" ht="51" x14ac:dyDescent="0.25">
      <c r="A322" s="80"/>
      <c r="B322" s="65" t="s">
        <v>206</v>
      </c>
      <c r="C322" s="67" t="s">
        <v>204</v>
      </c>
      <c r="D322" s="90">
        <v>0</v>
      </c>
      <c r="E322" s="90">
        <v>0</v>
      </c>
      <c r="F322" s="90">
        <v>54.3</v>
      </c>
      <c r="G322" s="88" t="e">
        <f t="shared" si="8"/>
        <v>#DIV/0!</v>
      </c>
      <c r="H322" s="88" t="e">
        <f t="shared" si="9"/>
        <v>#DIV/0!</v>
      </c>
    </row>
    <row r="323" spans="1:8" ht="63.75" x14ac:dyDescent="0.25">
      <c r="A323" s="80"/>
      <c r="B323" s="65" t="s">
        <v>554</v>
      </c>
      <c r="C323" s="67" t="s">
        <v>209</v>
      </c>
      <c r="D323" s="90">
        <v>0</v>
      </c>
      <c r="E323" s="90">
        <v>0</v>
      </c>
      <c r="F323" s="90">
        <v>1</v>
      </c>
      <c r="G323" s="88" t="e">
        <f t="shared" si="8"/>
        <v>#DIV/0!</v>
      </c>
      <c r="H323" s="88" t="e">
        <f t="shared" si="9"/>
        <v>#DIV/0!</v>
      </c>
    </row>
    <row r="324" spans="1:8" ht="38.25" x14ac:dyDescent="0.25">
      <c r="A324" s="48" t="s">
        <v>847</v>
      </c>
      <c r="B324" s="55"/>
      <c r="C324" s="50" t="s">
        <v>848</v>
      </c>
      <c r="D324" s="89">
        <f>D325+D326</f>
        <v>19782.3</v>
      </c>
      <c r="E324" s="89">
        <f>E325+E326</f>
        <v>19782.3</v>
      </c>
      <c r="F324" s="89">
        <f>F325+F326</f>
        <v>17566.899999999998</v>
      </c>
      <c r="G324" s="88">
        <f t="shared" si="8"/>
        <v>88.801099973208366</v>
      </c>
      <c r="H324" s="88">
        <f t="shared" si="9"/>
        <v>88.801099973208366</v>
      </c>
    </row>
    <row r="325" spans="1:8" ht="63.75" x14ac:dyDescent="0.25">
      <c r="A325" s="80"/>
      <c r="B325" s="65" t="s">
        <v>234</v>
      </c>
      <c r="C325" s="67" t="s">
        <v>221</v>
      </c>
      <c r="D325" s="88">
        <v>19782.3</v>
      </c>
      <c r="E325" s="88">
        <v>19782.3</v>
      </c>
      <c r="F325" s="88">
        <v>17597.599999999999</v>
      </c>
      <c r="G325" s="88">
        <f t="shared" si="8"/>
        <v>88.956289208029389</v>
      </c>
      <c r="H325" s="88">
        <f t="shared" si="9"/>
        <v>88.956289208029389</v>
      </c>
    </row>
    <row r="326" spans="1:8" ht="25.5" x14ac:dyDescent="0.25">
      <c r="A326" s="80"/>
      <c r="B326" s="75" t="s">
        <v>272</v>
      </c>
      <c r="C326" s="76" t="s">
        <v>270</v>
      </c>
      <c r="D326" s="90">
        <v>0</v>
      </c>
      <c r="E326" s="90">
        <v>0</v>
      </c>
      <c r="F326" s="90">
        <v>-30.7</v>
      </c>
      <c r="G326" s="88" t="e">
        <f t="shared" si="8"/>
        <v>#DIV/0!</v>
      </c>
      <c r="H326" s="88" t="e">
        <f t="shared" si="9"/>
        <v>#DIV/0!</v>
      </c>
    </row>
    <row r="327" spans="1:8" ht="51" x14ac:dyDescent="0.25">
      <c r="A327" s="63">
        <v>318</v>
      </c>
      <c r="B327" s="54"/>
      <c r="C327" s="56" t="s">
        <v>849</v>
      </c>
      <c r="D327" s="89">
        <f>D328+D329</f>
        <v>363</v>
      </c>
      <c r="E327" s="89">
        <f>E328+E329</f>
        <v>363</v>
      </c>
      <c r="F327" s="89">
        <f>F328+F329</f>
        <v>383</v>
      </c>
      <c r="G327" s="88">
        <f t="shared" si="8"/>
        <v>105.50964187327823</v>
      </c>
      <c r="H327" s="88">
        <f t="shared" si="9"/>
        <v>105.50964187327823</v>
      </c>
    </row>
    <row r="328" spans="1:8" ht="102" x14ac:dyDescent="0.25">
      <c r="A328" s="80"/>
      <c r="B328" s="65" t="s">
        <v>101</v>
      </c>
      <c r="C328" s="67" t="s">
        <v>100</v>
      </c>
      <c r="D328" s="90">
        <v>360</v>
      </c>
      <c r="E328" s="90">
        <v>360</v>
      </c>
      <c r="F328" s="90">
        <v>381.1</v>
      </c>
      <c r="G328" s="88">
        <f t="shared" si="8"/>
        <v>105.86111111111111</v>
      </c>
      <c r="H328" s="88">
        <f t="shared" si="9"/>
        <v>105.86111111111111</v>
      </c>
    </row>
    <row r="329" spans="1:8" ht="51" x14ac:dyDescent="0.25">
      <c r="A329" s="80"/>
      <c r="B329" s="65" t="s">
        <v>103</v>
      </c>
      <c r="C329" s="67" t="s">
        <v>102</v>
      </c>
      <c r="D329" s="90">
        <v>3</v>
      </c>
      <c r="E329" s="90">
        <v>3</v>
      </c>
      <c r="F329" s="90">
        <v>1.9</v>
      </c>
      <c r="G329" s="88">
        <f t="shared" si="8"/>
        <v>63.333333333333329</v>
      </c>
      <c r="H329" s="88">
        <f t="shared" si="9"/>
        <v>63.333333333333329</v>
      </c>
    </row>
    <row r="330" spans="1:8" ht="51" x14ac:dyDescent="0.25">
      <c r="A330" s="48" t="s">
        <v>850</v>
      </c>
      <c r="B330" s="49"/>
      <c r="C330" s="50" t="s">
        <v>851</v>
      </c>
      <c r="D330" s="89">
        <f>D331</f>
        <v>238.3</v>
      </c>
      <c r="E330" s="89">
        <f>E331</f>
        <v>238.3</v>
      </c>
      <c r="F330" s="89">
        <f>F331</f>
        <v>0</v>
      </c>
      <c r="G330" s="88">
        <f t="shared" si="8"/>
        <v>0</v>
      </c>
      <c r="H330" s="88">
        <f t="shared" si="9"/>
        <v>0</v>
      </c>
    </row>
    <row r="331" spans="1:8" ht="76.5" x14ac:dyDescent="0.25">
      <c r="A331" s="80"/>
      <c r="B331" s="65" t="s">
        <v>267</v>
      </c>
      <c r="C331" s="67" t="s">
        <v>268</v>
      </c>
      <c r="D331" s="88">
        <v>238.3</v>
      </c>
      <c r="E331" s="88">
        <v>238.3</v>
      </c>
      <c r="F331" s="88">
        <v>0</v>
      </c>
      <c r="G331" s="88">
        <f t="shared" ref="G331:G349" si="10">+F331/D331*100</f>
        <v>0</v>
      </c>
      <c r="H331" s="88">
        <f t="shared" ref="H331:H349" si="11">+F331/E331*100</f>
        <v>0</v>
      </c>
    </row>
    <row r="332" spans="1:8" ht="76.5" x14ac:dyDescent="0.25">
      <c r="A332" s="48" t="s">
        <v>852</v>
      </c>
      <c r="B332" s="49"/>
      <c r="C332" s="50" t="s">
        <v>853</v>
      </c>
      <c r="D332" s="89">
        <f>D333</f>
        <v>80429</v>
      </c>
      <c r="E332" s="89">
        <f>E333</f>
        <v>80429</v>
      </c>
      <c r="F332" s="89">
        <f>F333</f>
        <v>79224.3</v>
      </c>
      <c r="G332" s="88">
        <f t="shared" si="10"/>
        <v>98.502157182110935</v>
      </c>
      <c r="H332" s="88">
        <f t="shared" si="11"/>
        <v>98.502157182110935</v>
      </c>
    </row>
    <row r="333" spans="1:8" ht="25.5" x14ac:dyDescent="0.25">
      <c r="A333" s="80"/>
      <c r="B333" s="75" t="s">
        <v>184</v>
      </c>
      <c r="C333" s="76" t="s">
        <v>185</v>
      </c>
      <c r="D333" s="90">
        <v>80429</v>
      </c>
      <c r="E333" s="90">
        <v>80429</v>
      </c>
      <c r="F333" s="90">
        <v>79224.3</v>
      </c>
      <c r="G333" s="88">
        <f t="shared" si="10"/>
        <v>98.502157182110935</v>
      </c>
      <c r="H333" s="88">
        <f t="shared" si="11"/>
        <v>98.502157182110935</v>
      </c>
    </row>
    <row r="334" spans="1:8" ht="38.25" x14ac:dyDescent="0.25">
      <c r="A334" s="80" t="s">
        <v>866</v>
      </c>
      <c r="B334" s="75"/>
      <c r="C334" s="77" t="s">
        <v>865</v>
      </c>
      <c r="D334" s="90">
        <f>D335+D336</f>
        <v>5980</v>
      </c>
      <c r="E334" s="90">
        <f>E335+E336</f>
        <v>5980</v>
      </c>
      <c r="F334" s="90">
        <f>F335+F336</f>
        <v>10578.6</v>
      </c>
      <c r="G334" s="88">
        <f t="shared" si="10"/>
        <v>176.89966555183946</v>
      </c>
      <c r="H334" s="88">
        <f t="shared" si="11"/>
        <v>176.89966555183946</v>
      </c>
    </row>
    <row r="335" spans="1:8" ht="102" x14ac:dyDescent="0.25">
      <c r="A335" s="80"/>
      <c r="B335" s="25" t="s">
        <v>163</v>
      </c>
      <c r="C335" s="13" t="s">
        <v>162</v>
      </c>
      <c r="D335" s="92">
        <v>5180</v>
      </c>
      <c r="E335" s="92">
        <v>5180</v>
      </c>
      <c r="F335" s="92">
        <v>6352.3</v>
      </c>
      <c r="G335" s="88">
        <f t="shared" si="10"/>
        <v>122.63127413127413</v>
      </c>
      <c r="H335" s="88">
        <f t="shared" si="11"/>
        <v>122.63127413127413</v>
      </c>
    </row>
    <row r="336" spans="1:8" ht="63.75" x14ac:dyDescent="0.25">
      <c r="A336" s="80"/>
      <c r="B336" s="25" t="s">
        <v>250</v>
      </c>
      <c r="C336" s="13" t="s">
        <v>249</v>
      </c>
      <c r="D336" s="94">
        <v>800</v>
      </c>
      <c r="E336" s="94">
        <v>800</v>
      </c>
      <c r="F336" s="94">
        <v>4226.3</v>
      </c>
      <c r="G336" s="88">
        <f t="shared" si="10"/>
        <v>528.28750000000002</v>
      </c>
      <c r="H336" s="88">
        <f t="shared" si="11"/>
        <v>528.28750000000002</v>
      </c>
    </row>
    <row r="337" spans="1:8" ht="25.5" x14ac:dyDescent="0.25">
      <c r="A337" s="80" t="s">
        <v>868</v>
      </c>
      <c r="B337" s="25"/>
      <c r="C337" s="12" t="s">
        <v>870</v>
      </c>
      <c r="D337" s="90">
        <f>D338+D339</f>
        <v>5675</v>
      </c>
      <c r="E337" s="90">
        <f>E338+E339</f>
        <v>5675</v>
      </c>
      <c r="F337" s="90">
        <f>F338+F339</f>
        <v>8289.4</v>
      </c>
      <c r="G337" s="88">
        <f t="shared" si="10"/>
        <v>146.06872246696034</v>
      </c>
      <c r="H337" s="88">
        <f t="shared" si="11"/>
        <v>146.06872246696034</v>
      </c>
    </row>
    <row r="338" spans="1:8" ht="102" x14ac:dyDescent="0.25">
      <c r="A338" s="80"/>
      <c r="B338" s="25" t="s">
        <v>164</v>
      </c>
      <c r="C338" s="13" t="s">
        <v>162</v>
      </c>
      <c r="D338" s="92">
        <v>5100</v>
      </c>
      <c r="E338" s="92">
        <v>5100</v>
      </c>
      <c r="F338" s="92">
        <v>6291.5</v>
      </c>
      <c r="G338" s="88">
        <f t="shared" si="10"/>
        <v>123.36274509803921</v>
      </c>
      <c r="H338" s="88">
        <f t="shared" si="11"/>
        <v>123.36274509803921</v>
      </c>
    </row>
    <row r="339" spans="1:8" ht="63.75" x14ac:dyDescent="0.25">
      <c r="A339" s="80"/>
      <c r="B339" s="25" t="s">
        <v>251</v>
      </c>
      <c r="C339" s="13" t="s">
        <v>249</v>
      </c>
      <c r="D339" s="94">
        <v>575</v>
      </c>
      <c r="E339" s="94">
        <v>575</v>
      </c>
      <c r="F339" s="94">
        <v>1997.9</v>
      </c>
      <c r="G339" s="88">
        <f t="shared" si="10"/>
        <v>347.46086956521742</v>
      </c>
      <c r="H339" s="88">
        <f t="shared" si="11"/>
        <v>347.46086956521742</v>
      </c>
    </row>
    <row r="340" spans="1:8" ht="38.25" x14ac:dyDescent="0.25">
      <c r="A340" s="80" t="s">
        <v>873</v>
      </c>
      <c r="B340" s="25"/>
      <c r="C340" s="12" t="s">
        <v>874</v>
      </c>
      <c r="D340" s="90">
        <f>D341+D342</f>
        <v>6560</v>
      </c>
      <c r="E340" s="90">
        <f>E341+E342</f>
        <v>6560</v>
      </c>
      <c r="F340" s="90">
        <f>F341+F342</f>
        <v>5842.9</v>
      </c>
      <c r="G340" s="88">
        <f t="shared" si="10"/>
        <v>89.068597560975604</v>
      </c>
      <c r="H340" s="88">
        <f t="shared" si="11"/>
        <v>89.068597560975604</v>
      </c>
    </row>
    <row r="341" spans="1:8" ht="102" x14ac:dyDescent="0.25">
      <c r="A341" s="80"/>
      <c r="B341" s="25" t="s">
        <v>165</v>
      </c>
      <c r="C341" s="13" t="s">
        <v>162</v>
      </c>
      <c r="D341" s="92">
        <v>5760</v>
      </c>
      <c r="E341" s="92">
        <v>5760</v>
      </c>
      <c r="F341" s="92">
        <v>4138.8</v>
      </c>
      <c r="G341" s="88">
        <f t="shared" si="10"/>
        <v>71.854166666666671</v>
      </c>
      <c r="H341" s="88">
        <f t="shared" si="11"/>
        <v>71.854166666666671</v>
      </c>
    </row>
    <row r="342" spans="1:8" ht="63.75" x14ac:dyDescent="0.25">
      <c r="A342" s="80"/>
      <c r="B342" s="25" t="s">
        <v>252</v>
      </c>
      <c r="C342" s="13" t="s">
        <v>249</v>
      </c>
      <c r="D342" s="94">
        <v>800</v>
      </c>
      <c r="E342" s="94">
        <v>800</v>
      </c>
      <c r="F342" s="94">
        <v>1704.1</v>
      </c>
      <c r="G342" s="88">
        <f t="shared" si="10"/>
        <v>213.01250000000002</v>
      </c>
      <c r="H342" s="88">
        <f t="shared" si="11"/>
        <v>213.01250000000002</v>
      </c>
    </row>
    <row r="343" spans="1:8" ht="38.25" x14ac:dyDescent="0.25">
      <c r="A343" s="80" t="s">
        <v>869</v>
      </c>
      <c r="B343" s="25"/>
      <c r="C343" s="12" t="s">
        <v>872</v>
      </c>
      <c r="D343" s="90">
        <f>D344+D345</f>
        <v>531325</v>
      </c>
      <c r="E343" s="90">
        <f>E344+E345</f>
        <v>531325</v>
      </c>
      <c r="F343" s="90">
        <f>F344+F345</f>
        <v>481764.6</v>
      </c>
      <c r="G343" s="88">
        <f t="shared" si="10"/>
        <v>90.672300381122668</v>
      </c>
      <c r="H343" s="88">
        <f t="shared" si="11"/>
        <v>90.672300381122668</v>
      </c>
    </row>
    <row r="344" spans="1:8" ht="102" x14ac:dyDescent="0.25">
      <c r="A344" s="80"/>
      <c r="B344" s="25" t="s">
        <v>166</v>
      </c>
      <c r="C344" s="13" t="s">
        <v>162</v>
      </c>
      <c r="D344" s="92">
        <v>402500</v>
      </c>
      <c r="E344" s="92">
        <v>402500</v>
      </c>
      <c r="F344" s="92">
        <v>355483.1</v>
      </c>
      <c r="G344" s="88">
        <f t="shared" si="10"/>
        <v>88.318782608695642</v>
      </c>
      <c r="H344" s="88">
        <f t="shared" si="11"/>
        <v>88.318782608695642</v>
      </c>
    </row>
    <row r="345" spans="1:8" ht="63.75" x14ac:dyDescent="0.25">
      <c r="A345" s="80"/>
      <c r="B345" s="25" t="s">
        <v>253</v>
      </c>
      <c r="C345" s="13" t="s">
        <v>249</v>
      </c>
      <c r="D345" s="94">
        <v>128825</v>
      </c>
      <c r="E345" s="94">
        <v>128825</v>
      </c>
      <c r="F345" s="94">
        <v>126281.5</v>
      </c>
      <c r="G345" s="88">
        <f t="shared" si="10"/>
        <v>98.025616145934407</v>
      </c>
      <c r="H345" s="88">
        <f t="shared" si="11"/>
        <v>98.025616145934407</v>
      </c>
    </row>
    <row r="346" spans="1:8" ht="25.5" x14ac:dyDescent="0.25">
      <c r="A346" s="80" t="s">
        <v>867</v>
      </c>
      <c r="B346" s="25"/>
      <c r="C346" s="12" t="s">
        <v>871</v>
      </c>
      <c r="D346" s="90">
        <f>D347+D348</f>
        <v>569.70000000000005</v>
      </c>
      <c r="E346" s="90">
        <f>E347+E348</f>
        <v>569.70000000000005</v>
      </c>
      <c r="F346" s="90">
        <f>F347+F348</f>
        <v>2479.5</v>
      </c>
      <c r="G346" s="88">
        <f t="shared" si="10"/>
        <v>435.22906793048969</v>
      </c>
      <c r="H346" s="88">
        <f t="shared" si="11"/>
        <v>435.22906793048969</v>
      </c>
    </row>
    <row r="347" spans="1:8" ht="102" x14ac:dyDescent="0.25">
      <c r="A347" s="80"/>
      <c r="B347" s="25" t="s">
        <v>167</v>
      </c>
      <c r="C347" s="13" t="s">
        <v>162</v>
      </c>
      <c r="D347" s="92">
        <v>520</v>
      </c>
      <c r="E347" s="92">
        <v>520</v>
      </c>
      <c r="F347" s="92">
        <v>2343.8000000000002</v>
      </c>
      <c r="G347" s="88">
        <f t="shared" si="10"/>
        <v>450.73076923076928</v>
      </c>
      <c r="H347" s="88">
        <f t="shared" si="11"/>
        <v>450.73076923076928</v>
      </c>
    </row>
    <row r="348" spans="1:8" ht="63.75" x14ac:dyDescent="0.25">
      <c r="A348" s="80"/>
      <c r="B348" s="25" t="s">
        <v>254</v>
      </c>
      <c r="C348" s="13" t="s">
        <v>249</v>
      </c>
      <c r="D348" s="94">
        <v>49.7</v>
      </c>
      <c r="E348" s="94">
        <v>49.7</v>
      </c>
      <c r="F348" s="94">
        <v>135.69999999999999</v>
      </c>
      <c r="G348" s="88">
        <f t="shared" si="10"/>
        <v>273.0382293762575</v>
      </c>
      <c r="H348" s="88">
        <f t="shared" si="11"/>
        <v>273.0382293762575</v>
      </c>
    </row>
    <row r="349" spans="1:8" x14ac:dyDescent="0.25">
      <c r="A349" s="83" t="s">
        <v>864</v>
      </c>
      <c r="B349" s="84"/>
      <c r="C349" s="84"/>
      <c r="D349" s="85">
        <f>D5+D7+D12+D16+D36+D41+D43+D47+D55+D57+D75+D81+D88+D93+D96+D100+D104+D113+D118+D121+D137+D140+D159+D166+D170+D179+D201+D228+D231+D233+D243+D245+D265+D318+D321+D324+D327+D330+D332+D334+D337+D340+D343+D346+D199+D45</f>
        <v>64568764.899999999</v>
      </c>
      <c r="E349" s="85">
        <f>E5+E7+E12+E16+E36+E41+E43+E47+E55+E57+E75+E81+E88+E93+E96+E100+E104+E113+E118+E121+E137+E140+E159+E166+E170+E179+E201+E228+E231+E233+E243+E245+E265+E318+E321+E324+E327+E330+E332+E334+E337+E340+E343+E346+E199+E45</f>
        <v>66126344.600000001</v>
      </c>
      <c r="F349" s="85">
        <f>F5+F7+F12+F16+F36+F41+F43+F47+F55+F57+F75+F81+F88+F93+F96+F100+F104+F113+F118+F121+F137+F140+F159+F166+F170+F179+F201+F228+F231+F233+F243+F245+F265+F318+F321+F324+F327+F330+F332+F334+F337+F340+F343+F346+F199+F45</f>
        <v>64951615.700000003</v>
      </c>
      <c r="G349" s="86">
        <f t="shared" si="10"/>
        <v>100.59293499046007</v>
      </c>
      <c r="H349" s="86">
        <f t="shared" si="11"/>
        <v>98.223508486510241</v>
      </c>
    </row>
  </sheetData>
  <autoFilter ref="A3:H349"/>
  <mergeCells count="8">
    <mergeCell ref="H3:H4"/>
    <mergeCell ref="A1:H1"/>
    <mergeCell ref="A3:B3"/>
    <mergeCell ref="C3:C4"/>
    <mergeCell ref="D3:D4"/>
    <mergeCell ref="E3:E4"/>
    <mergeCell ref="F3:F4"/>
    <mergeCell ref="G3:G4"/>
  </mergeCells>
  <pageMargins left="0.17" right="0.1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333"/>
  <sheetViews>
    <sheetView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C1" sqref="A1:G65536"/>
    </sheetView>
  </sheetViews>
  <sheetFormatPr defaultRowHeight="12.75" x14ac:dyDescent="0.2"/>
  <cols>
    <col min="1" max="1" width="18.5703125" style="24" customWidth="1"/>
    <col min="2" max="2" width="60.42578125" style="1" customWidth="1"/>
    <col min="3" max="3" width="18" style="1" customWidth="1"/>
    <col min="4" max="4" width="13.5703125" style="1" customWidth="1"/>
    <col min="5" max="5" width="14" style="1" customWidth="1"/>
    <col min="6" max="6" width="13" style="1" customWidth="1"/>
    <col min="7" max="7" width="12.7109375" style="1" customWidth="1"/>
    <col min="8" max="16384" width="9.140625" style="1"/>
  </cols>
  <sheetData>
    <row r="3" spans="1:7" ht="32.25" customHeight="1" x14ac:dyDescent="0.2">
      <c r="A3" s="97" t="s">
        <v>1239</v>
      </c>
      <c r="B3" s="97"/>
      <c r="C3" s="97"/>
      <c r="D3" s="97"/>
      <c r="E3" s="97"/>
      <c r="F3" s="97"/>
      <c r="G3" s="97"/>
    </row>
    <row r="4" spans="1:7" ht="107.25" customHeight="1" x14ac:dyDescent="0.2">
      <c r="A4" s="2" t="s">
        <v>0</v>
      </c>
      <c r="B4" s="3" t="s">
        <v>1</v>
      </c>
      <c r="C4" s="4" t="s">
        <v>508</v>
      </c>
      <c r="D4" s="4" t="s">
        <v>509</v>
      </c>
      <c r="E4" s="4" t="s">
        <v>510</v>
      </c>
      <c r="F4" s="4" t="s">
        <v>511</v>
      </c>
      <c r="G4" s="4" t="s">
        <v>2</v>
      </c>
    </row>
    <row r="5" spans="1:7" x14ac:dyDescent="0.2">
      <c r="A5" s="5" t="s">
        <v>880</v>
      </c>
      <c r="B5" s="27" t="s">
        <v>4</v>
      </c>
      <c r="C5" s="28">
        <f>C6+C22+C38+C44+C52+C61+C67+C94+C110+C126+C132+C143+C159+C165+C170</f>
        <v>45871962.299999997</v>
      </c>
      <c r="D5" s="28">
        <f>D6+D22+D38+D44+D52+D61+D67+D94+D110+D132+D143+D126+D159+D165+D170</f>
        <v>45872503.499999993</v>
      </c>
      <c r="E5" s="28">
        <f>E6+E22+E38+E44+E52+E61+E67+E94+E110+E132+E143+E126+E159+E165+E170</f>
        <v>45520941.999999993</v>
      </c>
      <c r="F5" s="28">
        <f>E5/C5*100</f>
        <v>99.234782463186662</v>
      </c>
      <c r="G5" s="28">
        <f>E5/D5*100</f>
        <v>99.233611699435585</v>
      </c>
    </row>
    <row r="6" spans="1:7" x14ac:dyDescent="0.2">
      <c r="A6" s="5" t="s">
        <v>881</v>
      </c>
      <c r="B6" s="18" t="s">
        <v>5</v>
      </c>
      <c r="C6" s="28">
        <f>C7+C12</f>
        <v>29250000</v>
      </c>
      <c r="D6" s="28">
        <f>D7+D12</f>
        <v>29250000</v>
      </c>
      <c r="E6" s="28">
        <f>E7+E12</f>
        <v>29241677.300000001</v>
      </c>
      <c r="F6" s="28">
        <f t="shared" ref="F6:F66" si="0">E6/C6*100</f>
        <v>99.971546324786331</v>
      </c>
      <c r="G6" s="28">
        <f t="shared" ref="G6:G66" si="1">E6/D6*100</f>
        <v>99.971546324786331</v>
      </c>
    </row>
    <row r="7" spans="1:7" x14ac:dyDescent="0.2">
      <c r="A7" s="5" t="s">
        <v>882</v>
      </c>
      <c r="B7" s="29" t="s">
        <v>6</v>
      </c>
      <c r="C7" s="30">
        <f>C8+C11</f>
        <v>12150000</v>
      </c>
      <c r="D7" s="30">
        <f>D8+D11</f>
        <v>12150000</v>
      </c>
      <c r="E7" s="30">
        <f>E8+E11</f>
        <v>12078243.300000001</v>
      </c>
      <c r="F7" s="30">
        <f t="shared" si="0"/>
        <v>99.409409876543222</v>
      </c>
      <c r="G7" s="30">
        <f t="shared" si="1"/>
        <v>99.409409876543222</v>
      </c>
    </row>
    <row r="8" spans="1:7" ht="25.5" x14ac:dyDescent="0.2">
      <c r="A8" s="25" t="s">
        <v>883</v>
      </c>
      <c r="B8" s="7" t="s">
        <v>7</v>
      </c>
      <c r="C8" s="6">
        <f>SUM(C9:C10)</f>
        <v>12150000</v>
      </c>
      <c r="D8" s="6">
        <f>SUM(D9:D10)</f>
        <v>12150000</v>
      </c>
      <c r="E8" s="6">
        <f>SUM(E9:E10)</f>
        <v>12078361.4</v>
      </c>
      <c r="F8" s="6">
        <f t="shared" si="0"/>
        <v>99.410381893004114</v>
      </c>
      <c r="G8" s="6">
        <f t="shared" si="1"/>
        <v>99.410381893004114</v>
      </c>
    </row>
    <row r="9" spans="1:7" ht="25.5" x14ac:dyDescent="0.2">
      <c r="A9" s="25" t="s">
        <v>884</v>
      </c>
      <c r="B9" s="7" t="s">
        <v>9</v>
      </c>
      <c r="C9" s="6">
        <v>12150000</v>
      </c>
      <c r="D9" s="6">
        <v>12150000</v>
      </c>
      <c r="E9" s="6">
        <v>12078192.6</v>
      </c>
      <c r="F9" s="6">
        <f t="shared" si="0"/>
        <v>99.408992592592597</v>
      </c>
      <c r="G9" s="6">
        <f t="shared" si="1"/>
        <v>99.408992592592597</v>
      </c>
    </row>
    <row r="10" spans="1:7" ht="102" x14ac:dyDescent="0.2">
      <c r="A10" s="25" t="s">
        <v>885</v>
      </c>
      <c r="B10" s="7" t="s">
        <v>512</v>
      </c>
      <c r="C10" s="6">
        <v>0</v>
      </c>
      <c r="D10" s="6">
        <v>0</v>
      </c>
      <c r="E10" s="6">
        <v>168.8</v>
      </c>
      <c r="F10" s="6"/>
      <c r="G10" s="6"/>
    </row>
    <row r="11" spans="1:7" ht="63.75" x14ac:dyDescent="0.2">
      <c r="A11" s="25" t="s">
        <v>886</v>
      </c>
      <c r="B11" s="7" t="s">
        <v>11</v>
      </c>
      <c r="C11" s="6">
        <v>0</v>
      </c>
      <c r="D11" s="6">
        <v>0</v>
      </c>
      <c r="E11" s="6">
        <v>-118.1</v>
      </c>
      <c r="F11" s="6"/>
      <c r="G11" s="6"/>
    </row>
    <row r="12" spans="1:7" x14ac:dyDescent="0.2">
      <c r="A12" s="5" t="s">
        <v>887</v>
      </c>
      <c r="B12" s="29" t="s">
        <v>12</v>
      </c>
      <c r="C12" s="30">
        <f>SUM(C18:C21)+C13+C14+C15</f>
        <v>17100000</v>
      </c>
      <c r="D12" s="30">
        <f>SUM(D18:D21)+D13+D14+D15</f>
        <v>17100000</v>
      </c>
      <c r="E12" s="30">
        <f>SUM(E18:E21)+E13+E14+E15</f>
        <v>17163434</v>
      </c>
      <c r="F12" s="30">
        <f t="shared" si="0"/>
        <v>100.37095906432749</v>
      </c>
      <c r="G12" s="30">
        <f t="shared" si="1"/>
        <v>100.37095906432749</v>
      </c>
    </row>
    <row r="13" spans="1:7" ht="38.25" customHeight="1" x14ac:dyDescent="0.2">
      <c r="A13" s="25" t="s">
        <v>888</v>
      </c>
      <c r="B13" s="7" t="s">
        <v>14</v>
      </c>
      <c r="C13" s="6">
        <v>375508</v>
      </c>
      <c r="D13" s="6">
        <v>375508</v>
      </c>
      <c r="E13" s="6">
        <v>374625.3</v>
      </c>
      <c r="F13" s="6">
        <f t="shared" si="0"/>
        <v>99.764931772425612</v>
      </c>
      <c r="G13" s="6">
        <f t="shared" si="1"/>
        <v>99.764931772425612</v>
      </c>
    </row>
    <row r="14" spans="1:7" ht="51" x14ac:dyDescent="0.2">
      <c r="A14" s="25" t="s">
        <v>889</v>
      </c>
      <c r="B14" s="7" t="s">
        <v>16</v>
      </c>
      <c r="C14" s="6">
        <v>13230.5</v>
      </c>
      <c r="D14" s="6">
        <v>13230.5</v>
      </c>
      <c r="E14" s="6">
        <v>10797.6</v>
      </c>
      <c r="F14" s="6">
        <f t="shared" si="0"/>
        <v>81.611428139526097</v>
      </c>
      <c r="G14" s="6">
        <f t="shared" si="1"/>
        <v>81.611428139526097</v>
      </c>
    </row>
    <row r="15" spans="1:7" ht="38.25" x14ac:dyDescent="0.2">
      <c r="A15" s="25" t="s">
        <v>890</v>
      </c>
      <c r="B15" s="7" t="s">
        <v>17</v>
      </c>
      <c r="C15" s="6">
        <f>SUM(C16:C17)</f>
        <v>16626932.800000001</v>
      </c>
      <c r="D15" s="6">
        <f>SUM(D16:D17)</f>
        <v>16626932.800000001</v>
      </c>
      <c r="E15" s="6">
        <f>SUM(E16:E17)</f>
        <v>16695929.1</v>
      </c>
      <c r="F15" s="6">
        <f t="shared" si="0"/>
        <v>100.41496709483302</v>
      </c>
      <c r="G15" s="6">
        <f t="shared" si="1"/>
        <v>100.41496709483302</v>
      </c>
    </row>
    <row r="16" spans="1:7" ht="76.5" x14ac:dyDescent="0.2">
      <c r="A16" s="25" t="s">
        <v>891</v>
      </c>
      <c r="B16" s="7" t="s">
        <v>19</v>
      </c>
      <c r="C16" s="6">
        <v>16500932.800000001</v>
      </c>
      <c r="D16" s="6">
        <v>16500932.800000001</v>
      </c>
      <c r="E16" s="6">
        <v>16579372.4</v>
      </c>
      <c r="F16" s="6">
        <f t="shared" si="0"/>
        <v>100.4753646412038</v>
      </c>
      <c r="G16" s="6">
        <f t="shared" si="1"/>
        <v>100.4753646412038</v>
      </c>
    </row>
    <row r="17" spans="1:7" ht="63.75" x14ac:dyDescent="0.2">
      <c r="A17" s="25" t="s">
        <v>892</v>
      </c>
      <c r="B17" s="7" t="s">
        <v>21</v>
      </c>
      <c r="C17" s="6">
        <v>126000</v>
      </c>
      <c r="D17" s="6">
        <v>126000</v>
      </c>
      <c r="E17" s="6">
        <v>116556.7</v>
      </c>
      <c r="F17" s="6">
        <f t="shared" si="0"/>
        <v>92.505317460317457</v>
      </c>
      <c r="G17" s="6">
        <f t="shared" si="1"/>
        <v>92.505317460317457</v>
      </c>
    </row>
    <row r="18" spans="1:7" ht="38.25" x14ac:dyDescent="0.2">
      <c r="A18" s="25" t="s">
        <v>893</v>
      </c>
      <c r="B18" s="7" t="s">
        <v>23</v>
      </c>
      <c r="C18" s="6">
        <v>60300</v>
      </c>
      <c r="D18" s="6">
        <v>60300</v>
      </c>
      <c r="E18" s="6">
        <v>57096.5</v>
      </c>
      <c r="F18" s="6">
        <f t="shared" si="0"/>
        <v>94.687396351575458</v>
      </c>
      <c r="G18" s="6">
        <f t="shared" si="1"/>
        <v>94.687396351575458</v>
      </c>
    </row>
    <row r="19" spans="1:7" ht="63.75" x14ac:dyDescent="0.2">
      <c r="A19" s="25" t="s">
        <v>894</v>
      </c>
      <c r="B19" s="7" t="s">
        <v>25</v>
      </c>
      <c r="C19" s="6">
        <v>23631.7</v>
      </c>
      <c r="D19" s="6">
        <v>23631.7</v>
      </c>
      <c r="E19" s="6">
        <v>24528.5</v>
      </c>
      <c r="F19" s="6">
        <f t="shared" si="0"/>
        <v>103.79490260963028</v>
      </c>
      <c r="G19" s="6">
        <f t="shared" si="1"/>
        <v>103.79490260963028</v>
      </c>
    </row>
    <row r="20" spans="1:7" ht="76.5" x14ac:dyDescent="0.2">
      <c r="A20" s="25" t="s">
        <v>895</v>
      </c>
      <c r="B20" s="7" t="s">
        <v>27</v>
      </c>
      <c r="C20" s="6">
        <v>184</v>
      </c>
      <c r="D20" s="6">
        <v>184</v>
      </c>
      <c r="E20" s="6">
        <v>201.3</v>
      </c>
      <c r="F20" s="6">
        <f t="shared" si="0"/>
        <v>109.40217391304347</v>
      </c>
      <c r="G20" s="6">
        <f t="shared" si="1"/>
        <v>109.40217391304347</v>
      </c>
    </row>
    <row r="21" spans="1:7" ht="63.75" x14ac:dyDescent="0.2">
      <c r="A21" s="25" t="s">
        <v>896</v>
      </c>
      <c r="B21" s="7" t="s">
        <v>29</v>
      </c>
      <c r="C21" s="6">
        <v>213</v>
      </c>
      <c r="D21" s="6">
        <v>213</v>
      </c>
      <c r="E21" s="6">
        <v>255.7</v>
      </c>
      <c r="F21" s="6">
        <f t="shared" si="0"/>
        <v>120.04694835680752</v>
      </c>
      <c r="G21" s="6">
        <f t="shared" si="1"/>
        <v>120.04694835680752</v>
      </c>
    </row>
    <row r="22" spans="1:7" ht="25.5" x14ac:dyDescent="0.2">
      <c r="A22" s="25" t="s">
        <v>897</v>
      </c>
      <c r="B22" s="7" t="s">
        <v>31</v>
      </c>
      <c r="C22" s="6">
        <f>C23</f>
        <v>4788929.9000000004</v>
      </c>
      <c r="D22" s="6">
        <f>D23</f>
        <v>4788929.9000000004</v>
      </c>
      <c r="E22" s="6">
        <f>E23</f>
        <v>4926607.5999999996</v>
      </c>
      <c r="F22" s="6">
        <f t="shared" si="0"/>
        <v>102.87491575101151</v>
      </c>
      <c r="G22" s="6">
        <f t="shared" si="1"/>
        <v>102.87491575101151</v>
      </c>
    </row>
    <row r="23" spans="1:7" ht="25.5" x14ac:dyDescent="0.2">
      <c r="A23" s="25" t="s">
        <v>898</v>
      </c>
      <c r="B23" s="8" t="s">
        <v>32</v>
      </c>
      <c r="C23" s="9">
        <f>SUM(C25:C37)</f>
        <v>4788929.9000000004</v>
      </c>
      <c r="D23" s="9">
        <f>SUM(D25:D37)</f>
        <v>4788929.9000000004</v>
      </c>
      <c r="E23" s="9">
        <f>SUM(E25:E37)</f>
        <v>4926607.5999999996</v>
      </c>
      <c r="F23" s="9">
        <f t="shared" si="0"/>
        <v>102.87491575101151</v>
      </c>
      <c r="G23" s="9">
        <f t="shared" si="1"/>
        <v>102.87491575101151</v>
      </c>
    </row>
    <row r="24" spans="1:7" ht="39" customHeight="1" x14ac:dyDescent="0.2">
      <c r="A24" s="25" t="s">
        <v>899</v>
      </c>
      <c r="B24" s="7" t="s">
        <v>34</v>
      </c>
      <c r="C24" s="10">
        <f>C25</f>
        <v>0</v>
      </c>
      <c r="D24" s="10">
        <f>D25</f>
        <v>0</v>
      </c>
      <c r="E24" s="10">
        <f>E25</f>
        <v>0.2</v>
      </c>
      <c r="F24" s="10"/>
      <c r="G24" s="10"/>
    </row>
    <row r="25" spans="1:7" ht="25.5" x14ac:dyDescent="0.2">
      <c r="A25" s="25" t="s">
        <v>900</v>
      </c>
      <c r="B25" s="7" t="s">
        <v>36</v>
      </c>
      <c r="C25" s="10">
        <v>0</v>
      </c>
      <c r="D25" s="10">
        <v>0</v>
      </c>
      <c r="E25" s="10">
        <v>0.2</v>
      </c>
      <c r="F25" s="10"/>
      <c r="G25" s="10"/>
    </row>
    <row r="26" spans="1:7" ht="25.5" x14ac:dyDescent="0.2">
      <c r="A26" s="25" t="s">
        <v>901</v>
      </c>
      <c r="B26" s="7" t="s">
        <v>38</v>
      </c>
      <c r="C26" s="10">
        <v>0</v>
      </c>
      <c r="D26" s="10">
        <v>0</v>
      </c>
      <c r="E26" s="10">
        <v>-6503.2</v>
      </c>
      <c r="F26" s="10"/>
      <c r="G26" s="10"/>
    </row>
    <row r="27" spans="1:7" x14ac:dyDescent="0.2">
      <c r="A27" s="5" t="s">
        <v>902</v>
      </c>
      <c r="B27" s="18" t="s">
        <v>40</v>
      </c>
      <c r="C27" s="28">
        <v>2400</v>
      </c>
      <c r="D27" s="28">
        <v>2400</v>
      </c>
      <c r="E27" s="28">
        <v>4036</v>
      </c>
      <c r="F27" s="28">
        <f t="shared" si="0"/>
        <v>168.16666666666666</v>
      </c>
      <c r="G27" s="28">
        <f t="shared" si="1"/>
        <v>168.16666666666666</v>
      </c>
    </row>
    <row r="28" spans="1:7" x14ac:dyDescent="0.2">
      <c r="A28" s="5" t="s">
        <v>903</v>
      </c>
      <c r="B28" s="18" t="s">
        <v>42</v>
      </c>
      <c r="C28" s="28">
        <v>1654090.6</v>
      </c>
      <c r="D28" s="28">
        <v>1654090.6</v>
      </c>
      <c r="E28" s="28">
        <v>1695936.9</v>
      </c>
      <c r="F28" s="28">
        <f t="shared" si="0"/>
        <v>102.52986746917006</v>
      </c>
      <c r="G28" s="28">
        <f t="shared" si="1"/>
        <v>102.52986746917006</v>
      </c>
    </row>
    <row r="29" spans="1:7" ht="38.25" x14ac:dyDescent="0.2">
      <c r="A29" s="25" t="s">
        <v>904</v>
      </c>
      <c r="B29" s="7" t="s">
        <v>44</v>
      </c>
      <c r="C29" s="6">
        <v>201170</v>
      </c>
      <c r="D29" s="6">
        <v>201170</v>
      </c>
      <c r="E29" s="6">
        <v>275436.59999999998</v>
      </c>
      <c r="F29" s="6">
        <f t="shared" si="0"/>
        <v>136.91733359844906</v>
      </c>
      <c r="G29" s="6">
        <f t="shared" si="1"/>
        <v>136.91733359844906</v>
      </c>
    </row>
    <row r="30" spans="1:7" ht="38.25" x14ac:dyDescent="0.2">
      <c r="A30" s="25" t="s">
        <v>905</v>
      </c>
      <c r="B30" s="7" t="s">
        <v>46</v>
      </c>
      <c r="C30" s="6">
        <v>650.1</v>
      </c>
      <c r="D30" s="6">
        <v>650.1</v>
      </c>
      <c r="E30" s="6">
        <v>936.3</v>
      </c>
      <c r="F30" s="6">
        <f t="shared" si="0"/>
        <v>144.02399630826025</v>
      </c>
      <c r="G30" s="6">
        <f t="shared" si="1"/>
        <v>144.02399630826025</v>
      </c>
    </row>
    <row r="31" spans="1:7" ht="38.25" x14ac:dyDescent="0.2">
      <c r="A31" s="25" t="s">
        <v>906</v>
      </c>
      <c r="B31" s="7" t="s">
        <v>48</v>
      </c>
      <c r="C31" s="6">
        <v>17447</v>
      </c>
      <c r="D31" s="6">
        <v>17447</v>
      </c>
      <c r="E31" s="6">
        <v>23369.5</v>
      </c>
      <c r="F31" s="6">
        <f t="shared" si="0"/>
        <v>133.94566401100477</v>
      </c>
      <c r="G31" s="6">
        <f t="shared" si="1"/>
        <v>133.94566401100477</v>
      </c>
    </row>
    <row r="32" spans="1:7" ht="38.25" x14ac:dyDescent="0.2">
      <c r="A32" s="25" t="s">
        <v>907</v>
      </c>
      <c r="B32" s="7" t="s">
        <v>50</v>
      </c>
      <c r="C32" s="6">
        <v>435383.7</v>
      </c>
      <c r="D32" s="6">
        <v>435383.7</v>
      </c>
      <c r="E32" s="6">
        <v>439313.8</v>
      </c>
      <c r="F32" s="6">
        <f t="shared" si="0"/>
        <v>100.90267504272667</v>
      </c>
      <c r="G32" s="6">
        <f t="shared" si="1"/>
        <v>100.90267504272667</v>
      </c>
    </row>
    <row r="33" spans="1:7" ht="39.75" customHeight="1" x14ac:dyDescent="0.2">
      <c r="A33" s="25" t="s">
        <v>908</v>
      </c>
      <c r="B33" s="7" t="s">
        <v>52</v>
      </c>
      <c r="C33" s="6">
        <v>16000</v>
      </c>
      <c r="D33" s="6">
        <v>16000</v>
      </c>
      <c r="E33" s="6">
        <v>17599.3</v>
      </c>
      <c r="F33" s="6">
        <f t="shared" si="0"/>
        <v>109.99562499999999</v>
      </c>
      <c r="G33" s="6">
        <f t="shared" si="1"/>
        <v>109.99562499999999</v>
      </c>
    </row>
    <row r="34" spans="1:7" ht="38.25" x14ac:dyDescent="0.2">
      <c r="A34" s="25" t="s">
        <v>909</v>
      </c>
      <c r="B34" s="7" t="s">
        <v>54</v>
      </c>
      <c r="C34" s="6">
        <v>1422291.5</v>
      </c>
      <c r="D34" s="6">
        <v>1422291.5</v>
      </c>
      <c r="E34" s="6">
        <v>1492885.1</v>
      </c>
      <c r="F34" s="6">
        <f t="shared" si="0"/>
        <v>104.96337072955862</v>
      </c>
      <c r="G34" s="6">
        <f t="shared" si="1"/>
        <v>104.96337072955862</v>
      </c>
    </row>
    <row r="35" spans="1:7" ht="38.25" x14ac:dyDescent="0.2">
      <c r="A35" s="25" t="s">
        <v>910</v>
      </c>
      <c r="B35" s="7" t="s">
        <v>56</v>
      </c>
      <c r="C35" s="6">
        <v>35728.300000000003</v>
      </c>
      <c r="D35" s="6">
        <v>35728.300000000003</v>
      </c>
      <c r="E35" s="6">
        <v>29086.9</v>
      </c>
      <c r="F35" s="6">
        <f t="shared" si="0"/>
        <v>81.411374176773037</v>
      </c>
      <c r="G35" s="6">
        <f t="shared" si="1"/>
        <v>81.411374176773037</v>
      </c>
    </row>
    <row r="36" spans="1:7" ht="51" x14ac:dyDescent="0.2">
      <c r="A36" s="25" t="s">
        <v>911</v>
      </c>
      <c r="B36" s="7" t="s">
        <v>58</v>
      </c>
      <c r="C36" s="6">
        <v>17302.599999999999</v>
      </c>
      <c r="D36" s="6">
        <v>17302.599999999999</v>
      </c>
      <c r="E36" s="6">
        <v>18493</v>
      </c>
      <c r="F36" s="6">
        <f t="shared" si="0"/>
        <v>106.87989088345104</v>
      </c>
      <c r="G36" s="6">
        <f t="shared" si="1"/>
        <v>106.87989088345104</v>
      </c>
    </row>
    <row r="37" spans="1:7" ht="51" x14ac:dyDescent="0.2">
      <c r="A37" s="25" t="s">
        <v>912</v>
      </c>
      <c r="B37" s="7" t="s">
        <v>60</v>
      </c>
      <c r="C37" s="6">
        <v>986466.1</v>
      </c>
      <c r="D37" s="6">
        <v>986466.1</v>
      </c>
      <c r="E37" s="6">
        <v>936017.2</v>
      </c>
      <c r="F37" s="6">
        <f t="shared" si="0"/>
        <v>94.885896231000743</v>
      </c>
      <c r="G37" s="6">
        <f t="shared" si="1"/>
        <v>94.885896231000743</v>
      </c>
    </row>
    <row r="38" spans="1:7" x14ac:dyDescent="0.2">
      <c r="A38" s="5" t="s">
        <v>913</v>
      </c>
      <c r="B38" s="18" t="s">
        <v>61</v>
      </c>
      <c r="C38" s="28">
        <f>C39+C43</f>
        <v>1938500</v>
      </c>
      <c r="D38" s="28">
        <f>D39+D43</f>
        <v>1938500</v>
      </c>
      <c r="E38" s="28">
        <f>E39+E43</f>
        <v>1886645</v>
      </c>
      <c r="F38" s="28">
        <f t="shared" si="0"/>
        <v>97.324993551715238</v>
      </c>
      <c r="G38" s="28">
        <f t="shared" si="1"/>
        <v>97.324993551715238</v>
      </c>
    </row>
    <row r="39" spans="1:7" ht="25.5" x14ac:dyDescent="0.2">
      <c r="A39" s="25" t="s">
        <v>914</v>
      </c>
      <c r="B39" s="8" t="s">
        <v>62</v>
      </c>
      <c r="C39" s="9">
        <f>SUM(C40:C42)</f>
        <v>1930000</v>
      </c>
      <c r="D39" s="9">
        <f>SUM(D40:D42)</f>
        <v>1930000</v>
      </c>
      <c r="E39" s="9">
        <f>SUM(E40:E42)</f>
        <v>1878152.5</v>
      </c>
      <c r="F39" s="9">
        <f t="shared" si="0"/>
        <v>97.313601036269432</v>
      </c>
      <c r="G39" s="9">
        <f t="shared" si="1"/>
        <v>97.313601036269432</v>
      </c>
    </row>
    <row r="40" spans="1:7" ht="25.5" x14ac:dyDescent="0.2">
      <c r="A40" s="25" t="s">
        <v>915</v>
      </c>
      <c r="B40" s="7" t="s">
        <v>64</v>
      </c>
      <c r="C40" s="6">
        <v>1535620</v>
      </c>
      <c r="D40" s="6">
        <v>1535620</v>
      </c>
      <c r="E40" s="6">
        <v>1477065</v>
      </c>
      <c r="F40" s="6">
        <f t="shared" si="0"/>
        <v>96.186882171370527</v>
      </c>
      <c r="G40" s="6">
        <f t="shared" si="1"/>
        <v>96.186882171370527</v>
      </c>
    </row>
    <row r="41" spans="1:7" ht="25.5" x14ac:dyDescent="0.2">
      <c r="A41" s="25" t="s">
        <v>916</v>
      </c>
      <c r="B41" s="7" t="s">
        <v>66</v>
      </c>
      <c r="C41" s="6">
        <v>393880</v>
      </c>
      <c r="D41" s="6">
        <v>393880</v>
      </c>
      <c r="E41" s="6">
        <v>400351.4</v>
      </c>
      <c r="F41" s="6">
        <f t="shared" si="0"/>
        <v>101.64298771199351</v>
      </c>
      <c r="G41" s="6">
        <f t="shared" si="1"/>
        <v>101.64298771199351</v>
      </c>
    </row>
    <row r="42" spans="1:7" ht="25.5" x14ac:dyDescent="0.2">
      <c r="A42" s="25" t="s">
        <v>917</v>
      </c>
      <c r="B42" s="7" t="s">
        <v>68</v>
      </c>
      <c r="C42" s="6">
        <v>500</v>
      </c>
      <c r="D42" s="6">
        <v>500</v>
      </c>
      <c r="E42" s="6">
        <v>736.1</v>
      </c>
      <c r="F42" s="6">
        <f t="shared" si="0"/>
        <v>147.22</v>
      </c>
      <c r="G42" s="6">
        <f t="shared" si="1"/>
        <v>147.22</v>
      </c>
    </row>
    <row r="43" spans="1:7" x14ac:dyDescent="0.2">
      <c r="A43" s="5" t="s">
        <v>918</v>
      </c>
      <c r="B43" s="29" t="s">
        <v>70</v>
      </c>
      <c r="C43" s="30">
        <v>8500</v>
      </c>
      <c r="D43" s="30">
        <v>8500</v>
      </c>
      <c r="E43" s="31">
        <v>8492.5</v>
      </c>
      <c r="F43" s="31">
        <f t="shared" si="0"/>
        <v>99.911764705882362</v>
      </c>
      <c r="G43" s="31">
        <f t="shared" si="1"/>
        <v>99.911764705882362</v>
      </c>
    </row>
    <row r="44" spans="1:7" x14ac:dyDescent="0.2">
      <c r="A44" s="5" t="s">
        <v>919</v>
      </c>
      <c r="B44" s="18" t="s">
        <v>71</v>
      </c>
      <c r="C44" s="28">
        <f>C45+C48+C51</f>
        <v>7610920</v>
      </c>
      <c r="D44" s="28">
        <f>D45+D48+D51</f>
        <v>7610920</v>
      </c>
      <c r="E44" s="28">
        <f>E45+E48+E51</f>
        <v>7653558.1999999993</v>
      </c>
      <c r="F44" s="28">
        <f t="shared" si="0"/>
        <v>100.56022399394553</v>
      </c>
      <c r="G44" s="28">
        <f t="shared" si="1"/>
        <v>100.56022399394553</v>
      </c>
    </row>
    <row r="45" spans="1:7" x14ac:dyDescent="0.2">
      <c r="A45" s="5" t="s">
        <v>920</v>
      </c>
      <c r="B45" s="29" t="s">
        <v>72</v>
      </c>
      <c r="C45" s="30">
        <f>SUM(C46:C47)</f>
        <v>6259695</v>
      </c>
      <c r="D45" s="30">
        <f>SUM(D46:D47)</f>
        <v>6259695</v>
      </c>
      <c r="E45" s="30">
        <f>SUM(E46:E47)</f>
        <v>6313091.3999999994</v>
      </c>
      <c r="F45" s="30">
        <f t="shared" si="0"/>
        <v>100.8530191966222</v>
      </c>
      <c r="G45" s="30">
        <f t="shared" si="1"/>
        <v>100.8530191966222</v>
      </c>
    </row>
    <row r="46" spans="1:7" ht="25.5" x14ac:dyDescent="0.2">
      <c r="A46" s="25" t="s">
        <v>921</v>
      </c>
      <c r="B46" s="7" t="s">
        <v>74</v>
      </c>
      <c r="C46" s="6">
        <v>6259695</v>
      </c>
      <c r="D46" s="6">
        <v>6259695</v>
      </c>
      <c r="E46" s="6">
        <v>6303936.5999999996</v>
      </c>
      <c r="F46" s="6">
        <f t="shared" si="0"/>
        <v>100.70676925952462</v>
      </c>
      <c r="G46" s="6">
        <f t="shared" si="1"/>
        <v>100.70676925952462</v>
      </c>
    </row>
    <row r="47" spans="1:7" ht="25.5" x14ac:dyDescent="0.2">
      <c r="A47" s="25" t="s">
        <v>922</v>
      </c>
      <c r="B47" s="7" t="s">
        <v>76</v>
      </c>
      <c r="C47" s="6">
        <v>0</v>
      </c>
      <c r="D47" s="6">
        <v>0</v>
      </c>
      <c r="E47" s="6">
        <v>9154.7999999999993</v>
      </c>
      <c r="F47" s="6"/>
      <c r="G47" s="6"/>
    </row>
    <row r="48" spans="1:7" x14ac:dyDescent="0.2">
      <c r="A48" s="5" t="s">
        <v>923</v>
      </c>
      <c r="B48" s="29" t="s">
        <v>77</v>
      </c>
      <c r="C48" s="30">
        <f>SUM(C49:C50)</f>
        <v>1088000</v>
      </c>
      <c r="D48" s="30">
        <f>SUM(D49:D50)</f>
        <v>1088000</v>
      </c>
      <c r="E48" s="30">
        <f>SUM(E49:E50)</f>
        <v>1093044.8999999999</v>
      </c>
      <c r="F48" s="30">
        <f t="shared" si="0"/>
        <v>100.46368566176469</v>
      </c>
      <c r="G48" s="30">
        <f t="shared" si="1"/>
        <v>100.46368566176469</v>
      </c>
    </row>
    <row r="49" spans="1:7" x14ac:dyDescent="0.2">
      <c r="A49" s="5" t="s">
        <v>924</v>
      </c>
      <c r="B49" s="18" t="s">
        <v>79</v>
      </c>
      <c r="C49" s="28">
        <v>310000</v>
      </c>
      <c r="D49" s="28">
        <v>310000</v>
      </c>
      <c r="E49" s="28">
        <v>311978.8</v>
      </c>
      <c r="F49" s="28">
        <f t="shared" si="0"/>
        <v>100.63832258064515</v>
      </c>
      <c r="G49" s="28">
        <f t="shared" si="1"/>
        <v>100.63832258064515</v>
      </c>
    </row>
    <row r="50" spans="1:7" x14ac:dyDescent="0.2">
      <c r="A50" s="5" t="s">
        <v>925</v>
      </c>
      <c r="B50" s="18" t="s">
        <v>81</v>
      </c>
      <c r="C50" s="28">
        <v>778000</v>
      </c>
      <c r="D50" s="28">
        <v>778000</v>
      </c>
      <c r="E50" s="28">
        <v>781066.1</v>
      </c>
      <c r="F50" s="28">
        <f t="shared" si="0"/>
        <v>100.39410025706941</v>
      </c>
      <c r="G50" s="28">
        <f t="shared" si="1"/>
        <v>100.39410025706941</v>
      </c>
    </row>
    <row r="51" spans="1:7" x14ac:dyDescent="0.2">
      <c r="A51" s="5" t="s">
        <v>926</v>
      </c>
      <c r="B51" s="29" t="s">
        <v>83</v>
      </c>
      <c r="C51" s="30">
        <v>263225</v>
      </c>
      <c r="D51" s="30">
        <v>263225</v>
      </c>
      <c r="E51" s="30">
        <v>247421.9</v>
      </c>
      <c r="F51" s="30">
        <f t="shared" si="0"/>
        <v>93.996352930002843</v>
      </c>
      <c r="G51" s="30">
        <f t="shared" si="1"/>
        <v>93.996352930002843</v>
      </c>
    </row>
    <row r="52" spans="1:7" ht="25.5" x14ac:dyDescent="0.2">
      <c r="A52" s="25" t="s">
        <v>927</v>
      </c>
      <c r="B52" s="7" t="s">
        <v>84</v>
      </c>
      <c r="C52" s="6">
        <f>C53+C58</f>
        <v>274858</v>
      </c>
      <c r="D52" s="6">
        <f>D53+D58</f>
        <v>274858</v>
      </c>
      <c r="E52" s="6">
        <f>E53+E58</f>
        <v>298631.59999999998</v>
      </c>
      <c r="F52" s="6">
        <f t="shared" si="0"/>
        <v>108.64941169622131</v>
      </c>
      <c r="G52" s="6">
        <f t="shared" si="1"/>
        <v>108.64941169622131</v>
      </c>
    </row>
    <row r="53" spans="1:7" x14ac:dyDescent="0.2">
      <c r="A53" s="5" t="s">
        <v>928</v>
      </c>
      <c r="B53" s="29" t="s">
        <v>85</v>
      </c>
      <c r="C53" s="30">
        <f>SUM(C56:C57)+C54</f>
        <v>272822</v>
      </c>
      <c r="D53" s="30">
        <f>SUM(D56:D57)+D54</f>
        <v>272822</v>
      </c>
      <c r="E53" s="30">
        <f>SUM(E56:E57)+E54</f>
        <v>296871</v>
      </c>
      <c r="F53" s="30">
        <f t="shared" si="0"/>
        <v>108.81490495634516</v>
      </c>
      <c r="G53" s="30">
        <f t="shared" si="1"/>
        <v>108.81490495634516</v>
      </c>
    </row>
    <row r="54" spans="1:7" x14ac:dyDescent="0.2">
      <c r="A54" s="5" t="s">
        <v>929</v>
      </c>
      <c r="B54" s="18" t="s">
        <v>86</v>
      </c>
      <c r="C54" s="28">
        <f>C55</f>
        <v>202822</v>
      </c>
      <c r="D54" s="28">
        <f>D55</f>
        <v>202822</v>
      </c>
      <c r="E54" s="28">
        <f>E55</f>
        <v>222565.1</v>
      </c>
      <c r="F54" s="28">
        <f t="shared" si="0"/>
        <v>109.7342004319058</v>
      </c>
      <c r="G54" s="28">
        <f t="shared" si="1"/>
        <v>109.7342004319058</v>
      </c>
    </row>
    <row r="55" spans="1:7" x14ac:dyDescent="0.2">
      <c r="A55" s="5" t="s">
        <v>930</v>
      </c>
      <c r="B55" s="18" t="s">
        <v>88</v>
      </c>
      <c r="C55" s="28">
        <v>202822</v>
      </c>
      <c r="D55" s="28">
        <v>202822</v>
      </c>
      <c r="E55" s="28">
        <v>222565.1</v>
      </c>
      <c r="F55" s="28">
        <f t="shared" si="0"/>
        <v>109.7342004319058</v>
      </c>
      <c r="G55" s="28">
        <f t="shared" si="1"/>
        <v>109.7342004319058</v>
      </c>
    </row>
    <row r="56" spans="1:7" x14ac:dyDescent="0.2">
      <c r="A56" s="5" t="s">
        <v>931</v>
      </c>
      <c r="B56" s="18" t="s">
        <v>90</v>
      </c>
      <c r="C56" s="28">
        <v>50000</v>
      </c>
      <c r="D56" s="28">
        <v>50000</v>
      </c>
      <c r="E56" s="28">
        <v>46341.1</v>
      </c>
      <c r="F56" s="28">
        <f t="shared" si="0"/>
        <v>92.682199999999995</v>
      </c>
      <c r="G56" s="28">
        <f t="shared" si="1"/>
        <v>92.682199999999995</v>
      </c>
    </row>
    <row r="57" spans="1:7" ht="25.5" x14ac:dyDescent="0.2">
      <c r="A57" s="25" t="s">
        <v>932</v>
      </c>
      <c r="B57" s="7" t="s">
        <v>92</v>
      </c>
      <c r="C57" s="6">
        <v>20000</v>
      </c>
      <c r="D57" s="6">
        <v>20000</v>
      </c>
      <c r="E57" s="6">
        <v>27964.799999999999</v>
      </c>
      <c r="F57" s="6">
        <f t="shared" si="0"/>
        <v>139.82399999999998</v>
      </c>
      <c r="G57" s="6">
        <f t="shared" si="1"/>
        <v>139.82399999999998</v>
      </c>
    </row>
    <row r="58" spans="1:7" ht="25.5" x14ac:dyDescent="0.2">
      <c r="A58" s="25" t="s">
        <v>933</v>
      </c>
      <c r="B58" s="8" t="s">
        <v>93</v>
      </c>
      <c r="C58" s="9">
        <f>SUM(C59:C60)</f>
        <v>2036</v>
      </c>
      <c r="D58" s="9">
        <f>SUM(D59:D60)</f>
        <v>2036</v>
      </c>
      <c r="E58" s="9">
        <f>SUM(E59:E60)</f>
        <v>1760.6</v>
      </c>
      <c r="F58" s="9">
        <f t="shared" si="0"/>
        <v>86.473477406679748</v>
      </c>
      <c r="G58" s="9">
        <f t="shared" si="1"/>
        <v>86.473477406679748</v>
      </c>
    </row>
    <row r="59" spans="1:7" x14ac:dyDescent="0.2">
      <c r="A59" s="5" t="s">
        <v>934</v>
      </c>
      <c r="B59" s="18" t="s">
        <v>95</v>
      </c>
      <c r="C59" s="28">
        <v>1236</v>
      </c>
      <c r="D59" s="28">
        <v>1236</v>
      </c>
      <c r="E59" s="28">
        <v>1233.7</v>
      </c>
      <c r="F59" s="28">
        <f t="shared" si="0"/>
        <v>99.813915857605181</v>
      </c>
      <c r="G59" s="28">
        <f t="shared" si="1"/>
        <v>99.813915857605181</v>
      </c>
    </row>
    <row r="60" spans="1:7" ht="25.5" x14ac:dyDescent="0.2">
      <c r="A60" s="25" t="s">
        <v>935</v>
      </c>
      <c r="B60" s="7" t="s">
        <v>514</v>
      </c>
      <c r="C60" s="6">
        <v>800</v>
      </c>
      <c r="D60" s="6">
        <v>800</v>
      </c>
      <c r="E60" s="6">
        <v>526.9</v>
      </c>
      <c r="F60" s="6">
        <f t="shared" si="0"/>
        <v>65.862499999999997</v>
      </c>
      <c r="G60" s="6">
        <f t="shared" si="1"/>
        <v>65.862499999999997</v>
      </c>
    </row>
    <row r="61" spans="1:7" x14ac:dyDescent="0.2">
      <c r="A61" s="5" t="s">
        <v>936</v>
      </c>
      <c r="B61" s="18" t="s">
        <v>97</v>
      </c>
      <c r="C61" s="32">
        <f>C62</f>
        <v>2075</v>
      </c>
      <c r="D61" s="32">
        <f>D62</f>
        <v>2075</v>
      </c>
      <c r="E61" s="32">
        <f>E62</f>
        <v>2298.1000000000004</v>
      </c>
      <c r="F61" s="32">
        <f t="shared" si="0"/>
        <v>110.75180722891569</v>
      </c>
      <c r="G61" s="32">
        <f t="shared" si="1"/>
        <v>110.75180722891569</v>
      </c>
    </row>
    <row r="62" spans="1:7" ht="25.5" x14ac:dyDescent="0.2">
      <c r="A62" s="25" t="s">
        <v>937</v>
      </c>
      <c r="B62" s="12" t="s">
        <v>99</v>
      </c>
      <c r="C62" s="11">
        <f>SUM(C63:C65)+C66</f>
        <v>2075</v>
      </c>
      <c r="D62" s="11">
        <f>SUM(D63:D65)+D66</f>
        <v>2075</v>
      </c>
      <c r="E62" s="11">
        <f>SUM(E63:E65)+E66</f>
        <v>2298.1000000000004</v>
      </c>
      <c r="F62" s="11">
        <f t="shared" si="0"/>
        <v>110.75180722891569</v>
      </c>
      <c r="G62" s="11">
        <f t="shared" si="1"/>
        <v>110.75180722891569</v>
      </c>
    </row>
    <row r="63" spans="1:7" ht="51.75" customHeight="1" x14ac:dyDescent="0.2">
      <c r="A63" s="25" t="s">
        <v>938</v>
      </c>
      <c r="B63" s="7" t="s">
        <v>100</v>
      </c>
      <c r="C63" s="6">
        <v>360</v>
      </c>
      <c r="D63" s="6">
        <v>360</v>
      </c>
      <c r="E63" s="6">
        <v>381.1</v>
      </c>
      <c r="F63" s="6">
        <f t="shared" si="0"/>
        <v>105.86111111111111</v>
      </c>
      <c r="G63" s="6">
        <f t="shared" si="1"/>
        <v>105.86111111111111</v>
      </c>
    </row>
    <row r="64" spans="1:7" ht="25.5" x14ac:dyDescent="0.2">
      <c r="A64" s="25" t="s">
        <v>939</v>
      </c>
      <c r="B64" s="7" t="s">
        <v>102</v>
      </c>
      <c r="C64" s="6">
        <v>3</v>
      </c>
      <c r="D64" s="6">
        <v>3</v>
      </c>
      <c r="E64" s="6">
        <v>1.9</v>
      </c>
      <c r="F64" s="6">
        <f t="shared" si="0"/>
        <v>63.333333333333329</v>
      </c>
      <c r="G64" s="6">
        <f t="shared" si="1"/>
        <v>63.333333333333329</v>
      </c>
    </row>
    <row r="65" spans="1:7" ht="63.75" x14ac:dyDescent="0.2">
      <c r="A65" s="25" t="s">
        <v>940</v>
      </c>
      <c r="B65" s="7" t="s">
        <v>105</v>
      </c>
      <c r="C65" s="6">
        <v>200</v>
      </c>
      <c r="D65" s="6">
        <v>200</v>
      </c>
      <c r="E65" s="6">
        <v>260.7</v>
      </c>
      <c r="F65" s="6">
        <f t="shared" si="0"/>
        <v>130.35</v>
      </c>
      <c r="G65" s="6">
        <f t="shared" si="1"/>
        <v>130.35</v>
      </c>
    </row>
    <row r="66" spans="1:7" ht="51" x14ac:dyDescent="0.2">
      <c r="A66" s="25" t="s">
        <v>941</v>
      </c>
      <c r="B66" s="7" t="s">
        <v>107</v>
      </c>
      <c r="C66" s="6">
        <v>1512</v>
      </c>
      <c r="D66" s="6">
        <v>1512</v>
      </c>
      <c r="E66" s="6">
        <v>1654.4</v>
      </c>
      <c r="F66" s="6">
        <f t="shared" si="0"/>
        <v>109.41798941798942</v>
      </c>
      <c r="G66" s="6">
        <f t="shared" si="1"/>
        <v>109.41798941798942</v>
      </c>
    </row>
    <row r="67" spans="1:7" ht="25.5" x14ac:dyDescent="0.2">
      <c r="A67" s="25" t="s">
        <v>942</v>
      </c>
      <c r="B67" s="7" t="s">
        <v>110</v>
      </c>
      <c r="C67" s="6">
        <f>C68+C71+C73+C83+C88+C90</f>
        <v>22513</v>
      </c>
      <c r="D67" s="6">
        <f>D68+D71+D73+D83+D88+D90</f>
        <v>22513</v>
      </c>
      <c r="E67" s="6">
        <f>E68+E71+E73+E83+E88+E90</f>
        <v>27540.999999999996</v>
      </c>
      <c r="F67" s="6">
        <f t="shared" ref="F67:F123" si="2">E67/C67*100</f>
        <v>122.33376271487583</v>
      </c>
      <c r="G67" s="6">
        <f t="shared" ref="G67:G123" si="3">E67/D67*100</f>
        <v>122.33376271487583</v>
      </c>
    </row>
    <row r="68" spans="1:7" ht="27" customHeight="1" x14ac:dyDescent="0.2">
      <c r="A68" s="25" t="s">
        <v>943</v>
      </c>
      <c r="B68" s="12" t="s">
        <v>111</v>
      </c>
      <c r="C68" s="11">
        <f>SUM(C69:C70)</f>
        <v>5846</v>
      </c>
      <c r="D68" s="11">
        <f>SUM(D69:D70)</f>
        <v>5846</v>
      </c>
      <c r="E68" s="11">
        <f>SUM(E69:E70)</f>
        <v>5409.6</v>
      </c>
      <c r="F68" s="11">
        <f t="shared" si="2"/>
        <v>92.535066712281917</v>
      </c>
      <c r="G68" s="11">
        <f t="shared" si="3"/>
        <v>92.535066712281917</v>
      </c>
    </row>
    <row r="69" spans="1:7" ht="25.5" x14ac:dyDescent="0.2">
      <c r="A69" s="25" t="s">
        <v>944</v>
      </c>
      <c r="B69" s="7" t="s">
        <v>113</v>
      </c>
      <c r="C69" s="6">
        <v>5565</v>
      </c>
      <c r="D69" s="6">
        <v>5565</v>
      </c>
      <c r="E69" s="6">
        <v>4184</v>
      </c>
      <c r="F69" s="6">
        <f t="shared" si="2"/>
        <v>75.184186882300082</v>
      </c>
      <c r="G69" s="6">
        <f t="shared" si="3"/>
        <v>75.184186882300082</v>
      </c>
    </row>
    <row r="70" spans="1:7" ht="38.25" x14ac:dyDescent="0.2">
      <c r="A70" s="25" t="s">
        <v>945</v>
      </c>
      <c r="B70" s="7" t="s">
        <v>115</v>
      </c>
      <c r="C70" s="6">
        <v>281</v>
      </c>
      <c r="D70" s="6">
        <v>281</v>
      </c>
      <c r="E70" s="6">
        <v>1225.5999999999999</v>
      </c>
      <c r="F70" s="6">
        <f t="shared" si="2"/>
        <v>436.15658362989319</v>
      </c>
      <c r="G70" s="6">
        <f t="shared" si="3"/>
        <v>436.15658362989319</v>
      </c>
    </row>
    <row r="71" spans="1:7" x14ac:dyDescent="0.2">
      <c r="A71" s="5" t="s">
        <v>946</v>
      </c>
      <c r="B71" s="33" t="s">
        <v>116</v>
      </c>
      <c r="C71" s="31">
        <f>C72</f>
        <v>0</v>
      </c>
      <c r="D71" s="31">
        <f>D72</f>
        <v>0</v>
      </c>
      <c r="E71" s="31">
        <f>E72</f>
        <v>3</v>
      </c>
      <c r="F71" s="31"/>
      <c r="G71" s="31"/>
    </row>
    <row r="72" spans="1:7" x14ac:dyDescent="0.2">
      <c r="A72" s="5" t="s">
        <v>947</v>
      </c>
      <c r="B72" s="18" t="s">
        <v>118</v>
      </c>
      <c r="C72" s="28">
        <v>0</v>
      </c>
      <c r="D72" s="28">
        <v>0</v>
      </c>
      <c r="E72" s="28">
        <v>3</v>
      </c>
      <c r="F72" s="28"/>
      <c r="G72" s="28"/>
    </row>
    <row r="73" spans="1:7" x14ac:dyDescent="0.2">
      <c r="A73" s="5" t="s">
        <v>948</v>
      </c>
      <c r="B73" s="29" t="s">
        <v>119</v>
      </c>
      <c r="C73" s="30">
        <f>C74+C80</f>
        <v>399</v>
      </c>
      <c r="D73" s="30">
        <f>D74+D80</f>
        <v>399</v>
      </c>
      <c r="E73" s="30">
        <f>E74+E80</f>
        <v>457.9</v>
      </c>
      <c r="F73" s="30">
        <f t="shared" si="2"/>
        <v>114.76190476190476</v>
      </c>
      <c r="G73" s="30">
        <f t="shared" si="3"/>
        <v>114.76190476190476</v>
      </c>
    </row>
    <row r="74" spans="1:7" x14ac:dyDescent="0.2">
      <c r="A74" s="5" t="s">
        <v>949</v>
      </c>
      <c r="B74" s="18" t="s">
        <v>120</v>
      </c>
      <c r="C74" s="28">
        <f>C75+C78+C79</f>
        <v>38</v>
      </c>
      <c r="D74" s="28">
        <f>D75+D78+D79</f>
        <v>38</v>
      </c>
      <c r="E74" s="28">
        <f>E75+E78+E79</f>
        <v>49.800000000000004</v>
      </c>
      <c r="F74" s="28">
        <f t="shared" si="2"/>
        <v>131.05263157894737</v>
      </c>
      <c r="G74" s="28">
        <f t="shared" si="3"/>
        <v>131.05263157894737</v>
      </c>
    </row>
    <row r="75" spans="1:7" x14ac:dyDescent="0.2">
      <c r="A75" s="5" t="s">
        <v>950</v>
      </c>
      <c r="B75" s="18" t="s">
        <v>121</v>
      </c>
      <c r="C75" s="28">
        <f>SUM(C76:C77)</f>
        <v>24</v>
      </c>
      <c r="D75" s="28">
        <f>SUM(D76:D77)</f>
        <v>24</v>
      </c>
      <c r="E75" s="28">
        <f>SUM(E76:E77)</f>
        <v>30.599999999999998</v>
      </c>
      <c r="F75" s="28">
        <f t="shared" si="2"/>
        <v>127.49999999999999</v>
      </c>
      <c r="G75" s="28">
        <f t="shared" si="3"/>
        <v>127.49999999999999</v>
      </c>
    </row>
    <row r="76" spans="1:7" ht="25.5" x14ac:dyDescent="0.2">
      <c r="A76" s="25" t="s">
        <v>951</v>
      </c>
      <c r="B76" s="7" t="s">
        <v>538</v>
      </c>
      <c r="C76" s="6">
        <v>0</v>
      </c>
      <c r="D76" s="6">
        <v>0</v>
      </c>
      <c r="E76" s="6">
        <v>-3.3</v>
      </c>
      <c r="F76" s="6"/>
      <c r="G76" s="6"/>
    </row>
    <row r="77" spans="1:7" ht="25.5" x14ac:dyDescent="0.2">
      <c r="A77" s="25" t="s">
        <v>952</v>
      </c>
      <c r="B77" s="7" t="s">
        <v>123</v>
      </c>
      <c r="C77" s="6">
        <v>24</v>
      </c>
      <c r="D77" s="6">
        <v>24</v>
      </c>
      <c r="E77" s="6">
        <v>33.9</v>
      </c>
      <c r="F77" s="6">
        <f t="shared" si="2"/>
        <v>141.25</v>
      </c>
      <c r="G77" s="6">
        <f t="shared" si="3"/>
        <v>141.25</v>
      </c>
    </row>
    <row r="78" spans="1:7" x14ac:dyDescent="0.2">
      <c r="A78" s="5" t="s">
        <v>953</v>
      </c>
      <c r="B78" s="18" t="s">
        <v>125</v>
      </c>
      <c r="C78" s="28">
        <v>11</v>
      </c>
      <c r="D78" s="28">
        <v>11</v>
      </c>
      <c r="E78" s="28">
        <v>16.600000000000001</v>
      </c>
      <c r="F78" s="28">
        <f t="shared" si="2"/>
        <v>150.90909090909093</v>
      </c>
      <c r="G78" s="28">
        <f t="shared" si="3"/>
        <v>150.90909090909093</v>
      </c>
    </row>
    <row r="79" spans="1:7" x14ac:dyDescent="0.2">
      <c r="A79" s="5" t="s">
        <v>954</v>
      </c>
      <c r="B79" s="18" t="s">
        <v>127</v>
      </c>
      <c r="C79" s="28">
        <v>3</v>
      </c>
      <c r="D79" s="28">
        <v>3</v>
      </c>
      <c r="E79" s="28">
        <v>2.6</v>
      </c>
      <c r="F79" s="28">
        <f t="shared" si="2"/>
        <v>86.666666666666671</v>
      </c>
      <c r="G79" s="28">
        <f t="shared" si="3"/>
        <v>86.666666666666671</v>
      </c>
    </row>
    <row r="80" spans="1:7" x14ac:dyDescent="0.2">
      <c r="A80" s="5" t="s">
        <v>955</v>
      </c>
      <c r="B80" s="18" t="s">
        <v>128</v>
      </c>
      <c r="C80" s="28">
        <f>SUM(C81:C82)</f>
        <v>361</v>
      </c>
      <c r="D80" s="28">
        <f>SUM(D81:D82)</f>
        <v>361</v>
      </c>
      <c r="E80" s="28">
        <f>SUM(E81:E82)</f>
        <v>408.09999999999997</v>
      </c>
      <c r="F80" s="28">
        <f t="shared" si="2"/>
        <v>113.04709141274236</v>
      </c>
      <c r="G80" s="28">
        <f t="shared" si="3"/>
        <v>113.04709141274236</v>
      </c>
    </row>
    <row r="81" spans="1:7" ht="52.5" customHeight="1" x14ac:dyDescent="0.2">
      <c r="A81" s="25" t="s">
        <v>956</v>
      </c>
      <c r="B81" s="7" t="s">
        <v>130</v>
      </c>
      <c r="C81" s="6">
        <v>360</v>
      </c>
      <c r="D81" s="6">
        <v>360</v>
      </c>
      <c r="E81" s="6">
        <v>406.9</v>
      </c>
      <c r="F81" s="6">
        <f t="shared" si="2"/>
        <v>113.02777777777777</v>
      </c>
      <c r="G81" s="6">
        <f t="shared" si="3"/>
        <v>113.02777777777777</v>
      </c>
    </row>
    <row r="82" spans="1:7" ht="51.75" customHeight="1" x14ac:dyDescent="0.2">
      <c r="A82" s="25" t="s">
        <v>957</v>
      </c>
      <c r="B82" s="7" t="s">
        <v>132</v>
      </c>
      <c r="C82" s="6">
        <v>1</v>
      </c>
      <c r="D82" s="6">
        <v>1</v>
      </c>
      <c r="E82" s="6">
        <v>1.2</v>
      </c>
      <c r="F82" s="6">
        <f t="shared" si="2"/>
        <v>120</v>
      </c>
      <c r="G82" s="6">
        <f t="shared" si="3"/>
        <v>120</v>
      </c>
    </row>
    <row r="83" spans="1:7" x14ac:dyDescent="0.2">
      <c r="A83" s="5" t="s">
        <v>958</v>
      </c>
      <c r="B83" s="29" t="s">
        <v>133</v>
      </c>
      <c r="C83" s="30">
        <f>SUM(C84:C87)</f>
        <v>16026</v>
      </c>
      <c r="D83" s="30">
        <f>SUM(D84:D87)</f>
        <v>16026</v>
      </c>
      <c r="E83" s="30">
        <f>SUM(E84:E87)</f>
        <v>20792.899999999998</v>
      </c>
      <c r="F83" s="30">
        <f t="shared" si="2"/>
        <v>129.74478971671033</v>
      </c>
      <c r="G83" s="30">
        <f t="shared" si="3"/>
        <v>129.74478971671033</v>
      </c>
    </row>
    <row r="84" spans="1:7" x14ac:dyDescent="0.2">
      <c r="A84" s="5" t="s">
        <v>959</v>
      </c>
      <c r="B84" s="34" t="s">
        <v>135</v>
      </c>
      <c r="C84" s="32">
        <v>3740</v>
      </c>
      <c r="D84" s="32">
        <v>3740</v>
      </c>
      <c r="E84" s="32">
        <v>6374.6</v>
      </c>
      <c r="F84" s="32">
        <f t="shared" si="2"/>
        <v>170.4438502673797</v>
      </c>
      <c r="G84" s="32">
        <f t="shared" si="3"/>
        <v>170.4438502673797</v>
      </c>
    </row>
    <row r="85" spans="1:7" ht="25.5" x14ac:dyDescent="0.2">
      <c r="A85" s="25" t="s">
        <v>960</v>
      </c>
      <c r="B85" s="13" t="s">
        <v>137</v>
      </c>
      <c r="C85" s="10">
        <v>190</v>
      </c>
      <c r="D85" s="10">
        <v>190</v>
      </c>
      <c r="E85" s="10">
        <v>384.1</v>
      </c>
      <c r="F85" s="10">
        <f t="shared" si="2"/>
        <v>202.15789473684214</v>
      </c>
      <c r="G85" s="10">
        <f t="shared" si="3"/>
        <v>202.15789473684214</v>
      </c>
    </row>
    <row r="86" spans="1:7" x14ac:dyDescent="0.2">
      <c r="A86" s="5" t="s">
        <v>961</v>
      </c>
      <c r="B86" s="18" t="s">
        <v>139</v>
      </c>
      <c r="C86" s="28">
        <v>12000</v>
      </c>
      <c r="D86" s="28">
        <v>12000</v>
      </c>
      <c r="E86" s="28">
        <v>13881.4</v>
      </c>
      <c r="F86" s="28">
        <f t="shared" si="2"/>
        <v>115.67833333333333</v>
      </c>
      <c r="G86" s="28">
        <f t="shared" si="3"/>
        <v>115.67833333333333</v>
      </c>
    </row>
    <row r="87" spans="1:7" x14ac:dyDescent="0.2">
      <c r="A87" s="5" t="s">
        <v>962</v>
      </c>
      <c r="B87" s="18" t="s">
        <v>141</v>
      </c>
      <c r="C87" s="28">
        <v>96</v>
      </c>
      <c r="D87" s="28">
        <v>96</v>
      </c>
      <c r="E87" s="28">
        <v>152.80000000000001</v>
      </c>
      <c r="F87" s="28">
        <f t="shared" si="2"/>
        <v>159.16666666666669</v>
      </c>
      <c r="G87" s="28">
        <f t="shared" si="3"/>
        <v>159.16666666666669</v>
      </c>
    </row>
    <row r="88" spans="1:7" ht="14.25" customHeight="1" x14ac:dyDescent="0.2">
      <c r="A88" s="5" t="s">
        <v>963</v>
      </c>
      <c r="B88" s="33" t="s">
        <v>142</v>
      </c>
      <c r="C88" s="31">
        <f>C89</f>
        <v>6</v>
      </c>
      <c r="D88" s="31">
        <f>D89</f>
        <v>6</v>
      </c>
      <c r="E88" s="31">
        <f>E89</f>
        <v>8.5</v>
      </c>
      <c r="F88" s="31">
        <f t="shared" si="2"/>
        <v>141.66666666666669</v>
      </c>
      <c r="G88" s="31">
        <f t="shared" si="3"/>
        <v>141.66666666666669</v>
      </c>
    </row>
    <row r="89" spans="1:7" ht="26.25" customHeight="1" x14ac:dyDescent="0.2">
      <c r="A89" s="25" t="s">
        <v>964</v>
      </c>
      <c r="B89" s="7" t="s">
        <v>144</v>
      </c>
      <c r="C89" s="6">
        <v>6</v>
      </c>
      <c r="D89" s="6">
        <v>6</v>
      </c>
      <c r="E89" s="6">
        <v>8.5</v>
      </c>
      <c r="F89" s="6">
        <f t="shared" si="2"/>
        <v>141.66666666666669</v>
      </c>
      <c r="G89" s="6">
        <f t="shared" si="3"/>
        <v>141.66666666666669</v>
      </c>
    </row>
    <row r="90" spans="1:7" ht="25.5" x14ac:dyDescent="0.2">
      <c r="A90" s="25" t="s">
        <v>965</v>
      </c>
      <c r="B90" s="12" t="s">
        <v>145</v>
      </c>
      <c r="C90" s="11">
        <f>SUM(C91:C93)</f>
        <v>236</v>
      </c>
      <c r="D90" s="11">
        <f>SUM(D91:D93)</f>
        <v>236</v>
      </c>
      <c r="E90" s="11">
        <f>SUM(E91:E93)</f>
        <v>869.1</v>
      </c>
      <c r="F90" s="11">
        <f t="shared" si="2"/>
        <v>368.26271186440681</v>
      </c>
      <c r="G90" s="11">
        <f t="shared" si="3"/>
        <v>368.26271186440681</v>
      </c>
    </row>
    <row r="91" spans="1:7" x14ac:dyDescent="0.2">
      <c r="A91" s="5" t="s">
        <v>966</v>
      </c>
      <c r="B91" s="18" t="s">
        <v>147</v>
      </c>
      <c r="C91" s="28">
        <v>236</v>
      </c>
      <c r="D91" s="28">
        <v>236</v>
      </c>
      <c r="E91" s="28">
        <v>870.7</v>
      </c>
      <c r="F91" s="28">
        <f t="shared" si="2"/>
        <v>368.9406779661017</v>
      </c>
      <c r="G91" s="28">
        <f t="shared" si="3"/>
        <v>368.9406779661017</v>
      </c>
    </row>
    <row r="92" spans="1:7" ht="25.5" x14ac:dyDescent="0.2">
      <c r="A92" s="25" t="s">
        <v>967</v>
      </c>
      <c r="B92" s="7" t="s">
        <v>149</v>
      </c>
      <c r="C92" s="6">
        <v>0</v>
      </c>
      <c r="D92" s="6">
        <v>0</v>
      </c>
      <c r="E92" s="6">
        <v>-2</v>
      </c>
      <c r="F92" s="6"/>
      <c r="G92" s="6"/>
    </row>
    <row r="93" spans="1:7" x14ac:dyDescent="0.2">
      <c r="A93" s="5" t="s">
        <v>968</v>
      </c>
      <c r="B93" s="18" t="s">
        <v>151</v>
      </c>
      <c r="C93" s="28">
        <v>0</v>
      </c>
      <c r="D93" s="28">
        <v>0</v>
      </c>
      <c r="E93" s="28">
        <v>0.4</v>
      </c>
      <c r="F93" s="28"/>
      <c r="G93" s="28"/>
    </row>
    <row r="94" spans="1:7" ht="25.5" x14ac:dyDescent="0.2">
      <c r="A94" s="25" t="s">
        <v>969</v>
      </c>
      <c r="B94" s="7" t="s">
        <v>153</v>
      </c>
      <c r="C94" s="6">
        <f>C95+C97+C104+C107</f>
        <v>511278</v>
      </c>
      <c r="D94" s="6">
        <f>D95+D97+D104+D107</f>
        <v>511278</v>
      </c>
      <c r="E94" s="6">
        <f>E95+E97+E104+E107</f>
        <v>488056</v>
      </c>
      <c r="F94" s="6">
        <f t="shared" si="2"/>
        <v>95.458048263371396</v>
      </c>
      <c r="G94" s="6">
        <f t="shared" si="3"/>
        <v>95.458048263371396</v>
      </c>
    </row>
    <row r="95" spans="1:7" ht="51" x14ac:dyDescent="0.2">
      <c r="A95" s="25" t="s">
        <v>970</v>
      </c>
      <c r="B95" s="8" t="s">
        <v>154</v>
      </c>
      <c r="C95" s="9">
        <f>C96</f>
        <v>2400</v>
      </c>
      <c r="D95" s="9">
        <f>D96</f>
        <v>2400</v>
      </c>
      <c r="E95" s="9">
        <f>E96</f>
        <v>2684.4</v>
      </c>
      <c r="F95" s="9">
        <f t="shared" si="2"/>
        <v>111.85000000000001</v>
      </c>
      <c r="G95" s="9">
        <f t="shared" si="3"/>
        <v>111.85000000000001</v>
      </c>
    </row>
    <row r="96" spans="1:7" ht="39" customHeight="1" x14ac:dyDescent="0.2">
      <c r="A96" s="25" t="s">
        <v>971</v>
      </c>
      <c r="B96" s="13" t="s">
        <v>156</v>
      </c>
      <c r="C96" s="6">
        <v>2400</v>
      </c>
      <c r="D96" s="6">
        <v>2400</v>
      </c>
      <c r="E96" s="6">
        <v>2684.4</v>
      </c>
      <c r="F96" s="6">
        <f t="shared" si="2"/>
        <v>111.85000000000001</v>
      </c>
      <c r="G96" s="6">
        <f t="shared" si="3"/>
        <v>111.85000000000001</v>
      </c>
    </row>
    <row r="97" spans="1:7" ht="63.75" customHeight="1" x14ac:dyDescent="0.2">
      <c r="A97" s="25" t="s">
        <v>972</v>
      </c>
      <c r="B97" s="8" t="s">
        <v>158</v>
      </c>
      <c r="C97" s="14">
        <f>C98+C100+C102</f>
        <v>475060</v>
      </c>
      <c r="D97" s="14">
        <f>D98+D101+D103</f>
        <v>475060</v>
      </c>
      <c r="E97" s="14">
        <f>E98+E101+E103</f>
        <v>438245.3</v>
      </c>
      <c r="F97" s="14">
        <f t="shared" si="2"/>
        <v>92.250515724329546</v>
      </c>
      <c r="G97" s="14">
        <f t="shared" si="3"/>
        <v>92.250515724329546</v>
      </c>
    </row>
    <row r="98" spans="1:7" ht="50.25" customHeight="1" x14ac:dyDescent="0.2">
      <c r="A98" s="25" t="s">
        <v>973</v>
      </c>
      <c r="B98" s="13" t="s">
        <v>160</v>
      </c>
      <c r="C98" s="15">
        <f>C99</f>
        <v>419060</v>
      </c>
      <c r="D98" s="15">
        <f>D99</f>
        <v>419060</v>
      </c>
      <c r="E98" s="15">
        <f>E99</f>
        <v>374609.49999999994</v>
      </c>
      <c r="F98" s="15">
        <f t="shared" si="2"/>
        <v>89.392807712499391</v>
      </c>
      <c r="G98" s="15">
        <f t="shared" si="3"/>
        <v>89.392807712499391</v>
      </c>
    </row>
    <row r="99" spans="1:7" ht="53.25" customHeight="1" x14ac:dyDescent="0.2">
      <c r="A99" s="25" t="s">
        <v>974</v>
      </c>
      <c r="B99" s="13" t="s">
        <v>162</v>
      </c>
      <c r="C99" s="15">
        <v>419060</v>
      </c>
      <c r="D99" s="15">
        <v>419060</v>
      </c>
      <c r="E99" s="15">
        <v>374609.49999999994</v>
      </c>
      <c r="F99" s="15">
        <f t="shared" si="2"/>
        <v>89.392807712499391</v>
      </c>
      <c r="G99" s="15">
        <f t="shared" si="3"/>
        <v>89.392807712499391</v>
      </c>
    </row>
    <row r="100" spans="1:7" ht="63.75" customHeight="1" x14ac:dyDescent="0.2">
      <c r="A100" s="25" t="s">
        <v>975</v>
      </c>
      <c r="B100" s="13" t="s">
        <v>168</v>
      </c>
      <c r="C100" s="15">
        <f>C101</f>
        <v>11000</v>
      </c>
      <c r="D100" s="15">
        <f>D101</f>
        <v>11000</v>
      </c>
      <c r="E100" s="15">
        <f>E101</f>
        <v>17601.400000000001</v>
      </c>
      <c r="F100" s="15">
        <f t="shared" si="2"/>
        <v>160.01272727272729</v>
      </c>
      <c r="G100" s="15">
        <f t="shared" si="3"/>
        <v>160.01272727272729</v>
      </c>
    </row>
    <row r="101" spans="1:7" ht="63.75" x14ac:dyDescent="0.2">
      <c r="A101" s="25" t="s">
        <v>976</v>
      </c>
      <c r="B101" s="13" t="s">
        <v>170</v>
      </c>
      <c r="C101" s="6">
        <v>11000</v>
      </c>
      <c r="D101" s="6">
        <v>11000</v>
      </c>
      <c r="E101" s="6">
        <v>17601.400000000001</v>
      </c>
      <c r="F101" s="6">
        <f t="shared" si="2"/>
        <v>160.01272727272729</v>
      </c>
      <c r="G101" s="6">
        <f t="shared" si="3"/>
        <v>160.01272727272729</v>
      </c>
    </row>
    <row r="102" spans="1:7" ht="52.5" customHeight="1" x14ac:dyDescent="0.2">
      <c r="A102" s="25" t="s">
        <v>977</v>
      </c>
      <c r="B102" s="13" t="s">
        <v>171</v>
      </c>
      <c r="C102" s="6">
        <f>C103</f>
        <v>45000</v>
      </c>
      <c r="D102" s="6">
        <f>D103</f>
        <v>45000</v>
      </c>
      <c r="E102" s="6">
        <f>E103</f>
        <v>46034.400000000001</v>
      </c>
      <c r="F102" s="6">
        <f t="shared" si="2"/>
        <v>102.29866666666668</v>
      </c>
      <c r="G102" s="6">
        <f t="shared" si="3"/>
        <v>102.29866666666668</v>
      </c>
    </row>
    <row r="103" spans="1:7" ht="51" x14ac:dyDescent="0.2">
      <c r="A103" s="25" t="s">
        <v>978</v>
      </c>
      <c r="B103" s="13" t="s">
        <v>173</v>
      </c>
      <c r="C103" s="6">
        <v>45000</v>
      </c>
      <c r="D103" s="6">
        <v>45000</v>
      </c>
      <c r="E103" s="6">
        <v>46034.400000000001</v>
      </c>
      <c r="F103" s="6">
        <f t="shared" si="2"/>
        <v>102.29866666666668</v>
      </c>
      <c r="G103" s="6">
        <f t="shared" si="3"/>
        <v>102.29866666666668</v>
      </c>
    </row>
    <row r="104" spans="1:7" ht="15" customHeight="1" x14ac:dyDescent="0.2">
      <c r="A104" s="5" t="s">
        <v>979</v>
      </c>
      <c r="B104" s="29" t="s">
        <v>174</v>
      </c>
      <c r="C104" s="31">
        <f t="shared" ref="C104:E105" si="4">C105</f>
        <v>12000</v>
      </c>
      <c r="D104" s="31">
        <f t="shared" si="4"/>
        <v>12000</v>
      </c>
      <c r="E104" s="31">
        <f t="shared" si="4"/>
        <v>22680.5</v>
      </c>
      <c r="F104" s="31">
        <f t="shared" si="2"/>
        <v>189.00416666666666</v>
      </c>
      <c r="G104" s="31">
        <f t="shared" si="3"/>
        <v>189.00416666666666</v>
      </c>
    </row>
    <row r="105" spans="1:7" ht="38.25" x14ac:dyDescent="0.2">
      <c r="A105" s="25" t="s">
        <v>980</v>
      </c>
      <c r="B105" s="7" t="s">
        <v>175</v>
      </c>
      <c r="C105" s="10">
        <f t="shared" si="4"/>
        <v>12000</v>
      </c>
      <c r="D105" s="10">
        <f t="shared" si="4"/>
        <v>12000</v>
      </c>
      <c r="E105" s="10">
        <f t="shared" si="4"/>
        <v>22680.5</v>
      </c>
      <c r="F105" s="10">
        <f t="shared" si="2"/>
        <v>189.00416666666666</v>
      </c>
      <c r="G105" s="10">
        <f t="shared" si="3"/>
        <v>189.00416666666666</v>
      </c>
    </row>
    <row r="106" spans="1:7" ht="38.25" x14ac:dyDescent="0.2">
      <c r="A106" s="25" t="s">
        <v>981</v>
      </c>
      <c r="B106" s="7" t="s">
        <v>177</v>
      </c>
      <c r="C106" s="6">
        <v>12000</v>
      </c>
      <c r="D106" s="6">
        <v>12000</v>
      </c>
      <c r="E106" s="6">
        <v>22680.5</v>
      </c>
      <c r="F106" s="6">
        <f t="shared" si="2"/>
        <v>189.00416666666666</v>
      </c>
      <c r="G106" s="6">
        <f t="shared" si="3"/>
        <v>189.00416666666666</v>
      </c>
    </row>
    <row r="107" spans="1:7" ht="63.75" x14ac:dyDescent="0.2">
      <c r="A107" s="25" t="s">
        <v>982</v>
      </c>
      <c r="B107" s="8" t="s">
        <v>178</v>
      </c>
      <c r="C107" s="11">
        <f t="shared" ref="C107:E108" si="5">C108</f>
        <v>21818</v>
      </c>
      <c r="D107" s="11">
        <f t="shared" si="5"/>
        <v>21818</v>
      </c>
      <c r="E107" s="11">
        <f t="shared" si="5"/>
        <v>24445.8</v>
      </c>
      <c r="F107" s="11">
        <f t="shared" si="2"/>
        <v>112.04418370153084</v>
      </c>
      <c r="G107" s="11">
        <f t="shared" si="3"/>
        <v>112.04418370153084</v>
      </c>
    </row>
    <row r="108" spans="1:7" ht="26.25" customHeight="1" x14ac:dyDescent="0.2">
      <c r="A108" s="25" t="s">
        <v>983</v>
      </c>
      <c r="B108" s="13" t="s">
        <v>179</v>
      </c>
      <c r="C108" s="10">
        <f t="shared" si="5"/>
        <v>21818</v>
      </c>
      <c r="D108" s="10">
        <f t="shared" si="5"/>
        <v>21818</v>
      </c>
      <c r="E108" s="10">
        <f t="shared" si="5"/>
        <v>24445.8</v>
      </c>
      <c r="F108" s="10">
        <f t="shared" si="2"/>
        <v>112.04418370153084</v>
      </c>
      <c r="G108" s="10">
        <f t="shared" si="3"/>
        <v>112.04418370153084</v>
      </c>
    </row>
    <row r="109" spans="1:7" ht="25.5" x14ac:dyDescent="0.2">
      <c r="A109" s="25" t="s">
        <v>984</v>
      </c>
      <c r="B109" s="13" t="s">
        <v>181</v>
      </c>
      <c r="C109" s="6">
        <v>21818</v>
      </c>
      <c r="D109" s="6">
        <v>21818</v>
      </c>
      <c r="E109" s="6">
        <v>24445.8</v>
      </c>
      <c r="F109" s="6">
        <f t="shared" si="2"/>
        <v>112.04418370153084</v>
      </c>
      <c r="G109" s="6">
        <f t="shared" si="3"/>
        <v>112.04418370153084</v>
      </c>
    </row>
    <row r="110" spans="1:7" x14ac:dyDescent="0.2">
      <c r="A110" s="5" t="s">
        <v>985</v>
      </c>
      <c r="B110" s="18" t="s">
        <v>183</v>
      </c>
      <c r="C110" s="19">
        <f>C111+C112+C120</f>
        <v>125999.6</v>
      </c>
      <c r="D110" s="19">
        <f>D111+D112+D120</f>
        <v>125999.6</v>
      </c>
      <c r="E110" s="19">
        <f>E111+E112+E120</f>
        <v>129804.9</v>
      </c>
      <c r="F110" s="19">
        <f t="shared" si="2"/>
        <v>103.02008895266333</v>
      </c>
      <c r="G110" s="19">
        <f t="shared" si="3"/>
        <v>103.02008895266333</v>
      </c>
    </row>
    <row r="111" spans="1:7" x14ac:dyDescent="0.2">
      <c r="A111" s="5" t="s">
        <v>986</v>
      </c>
      <c r="B111" s="29" t="s">
        <v>185</v>
      </c>
      <c r="C111" s="30">
        <v>80429</v>
      </c>
      <c r="D111" s="30">
        <v>80429</v>
      </c>
      <c r="E111" s="31">
        <v>79224.3</v>
      </c>
      <c r="F111" s="31">
        <f t="shared" si="2"/>
        <v>98.502157182110935</v>
      </c>
      <c r="G111" s="31">
        <f t="shared" si="3"/>
        <v>98.502157182110935</v>
      </c>
    </row>
    <row r="112" spans="1:7" x14ac:dyDescent="0.2">
      <c r="A112" s="5" t="s">
        <v>987</v>
      </c>
      <c r="B112" s="29" t="s">
        <v>187</v>
      </c>
      <c r="C112" s="35">
        <f>C113+C115+C116+C118</f>
        <v>5972</v>
      </c>
      <c r="D112" s="35">
        <f>D113+D115+D116+D118</f>
        <v>5972</v>
      </c>
      <c r="E112" s="35">
        <f>E113+E115+E116+E118</f>
        <v>24064.7</v>
      </c>
      <c r="F112" s="35">
        <f t="shared" si="2"/>
        <v>402.95880776959143</v>
      </c>
      <c r="G112" s="35">
        <f t="shared" si="3"/>
        <v>402.95880776959143</v>
      </c>
    </row>
    <row r="113" spans="1:7" ht="38.25" x14ac:dyDescent="0.2">
      <c r="A113" s="25" t="s">
        <v>988</v>
      </c>
      <c r="B113" s="7" t="s">
        <v>188</v>
      </c>
      <c r="C113" s="15">
        <f>C114</f>
        <v>3000</v>
      </c>
      <c r="D113" s="15">
        <f>D114</f>
        <v>3000</v>
      </c>
      <c r="E113" s="15">
        <f>E114</f>
        <v>20490</v>
      </c>
      <c r="F113" s="15">
        <f t="shared" si="2"/>
        <v>683</v>
      </c>
      <c r="G113" s="15">
        <f t="shared" si="3"/>
        <v>683</v>
      </c>
    </row>
    <row r="114" spans="1:7" ht="63.75" x14ac:dyDescent="0.2">
      <c r="A114" s="25" t="s">
        <v>989</v>
      </c>
      <c r="B114" s="7" t="s">
        <v>190</v>
      </c>
      <c r="C114" s="15">
        <v>3000</v>
      </c>
      <c r="D114" s="15">
        <v>3000</v>
      </c>
      <c r="E114" s="15">
        <v>20490</v>
      </c>
      <c r="F114" s="15">
        <f t="shared" si="2"/>
        <v>683</v>
      </c>
      <c r="G114" s="15">
        <f t="shared" si="3"/>
        <v>683</v>
      </c>
    </row>
    <row r="115" spans="1:7" ht="25.5" x14ac:dyDescent="0.2">
      <c r="A115" s="25" t="s">
        <v>990</v>
      </c>
      <c r="B115" s="7" t="s">
        <v>192</v>
      </c>
      <c r="C115" s="6">
        <v>2000</v>
      </c>
      <c r="D115" s="6">
        <v>2000</v>
      </c>
      <c r="E115" s="6">
        <v>2167.3000000000002</v>
      </c>
      <c r="F115" s="6">
        <f t="shared" si="2"/>
        <v>108.36499999999999</v>
      </c>
      <c r="G115" s="6">
        <f t="shared" si="3"/>
        <v>108.36499999999999</v>
      </c>
    </row>
    <row r="116" spans="1:7" ht="38.25" x14ac:dyDescent="0.2">
      <c r="A116" s="25" t="s">
        <v>991</v>
      </c>
      <c r="B116" s="17" t="s">
        <v>193</v>
      </c>
      <c r="C116" s="15">
        <f>C117</f>
        <v>300</v>
      </c>
      <c r="D116" s="15">
        <f>D117</f>
        <v>300</v>
      </c>
      <c r="E116" s="15">
        <f>E117</f>
        <v>150</v>
      </c>
      <c r="F116" s="15">
        <f t="shared" si="2"/>
        <v>50</v>
      </c>
      <c r="G116" s="15">
        <f t="shared" si="3"/>
        <v>50</v>
      </c>
    </row>
    <row r="117" spans="1:7" ht="102" x14ac:dyDescent="0.2">
      <c r="A117" s="25" t="s">
        <v>992</v>
      </c>
      <c r="B117" s="17" t="s">
        <v>195</v>
      </c>
      <c r="C117" s="15">
        <v>300</v>
      </c>
      <c r="D117" s="15">
        <v>300</v>
      </c>
      <c r="E117" s="15">
        <v>150</v>
      </c>
      <c r="F117" s="15">
        <f t="shared" si="2"/>
        <v>50</v>
      </c>
      <c r="G117" s="15">
        <f t="shared" si="3"/>
        <v>50</v>
      </c>
    </row>
    <row r="118" spans="1:7" x14ac:dyDescent="0.2">
      <c r="A118" s="5" t="s">
        <v>993</v>
      </c>
      <c r="B118" s="18" t="s">
        <v>196</v>
      </c>
      <c r="C118" s="19">
        <f>C119</f>
        <v>672</v>
      </c>
      <c r="D118" s="19">
        <f>D119</f>
        <v>672</v>
      </c>
      <c r="E118" s="19">
        <f>E119</f>
        <v>1257.4000000000001</v>
      </c>
      <c r="F118" s="19">
        <f t="shared" si="2"/>
        <v>187.11309523809524</v>
      </c>
      <c r="G118" s="19">
        <f t="shared" si="3"/>
        <v>187.11309523809524</v>
      </c>
    </row>
    <row r="119" spans="1:7" ht="38.25" x14ac:dyDescent="0.2">
      <c r="A119" s="25" t="s">
        <v>994</v>
      </c>
      <c r="B119" s="7" t="s">
        <v>198</v>
      </c>
      <c r="C119" s="15">
        <v>672</v>
      </c>
      <c r="D119" s="15">
        <v>672</v>
      </c>
      <c r="E119" s="15">
        <v>1257.4000000000001</v>
      </c>
      <c r="F119" s="15">
        <f t="shared" si="2"/>
        <v>187.11309523809524</v>
      </c>
      <c r="G119" s="15">
        <f t="shared" si="3"/>
        <v>187.11309523809524</v>
      </c>
    </row>
    <row r="120" spans="1:7" x14ac:dyDescent="0.2">
      <c r="A120" s="5" t="s">
        <v>995</v>
      </c>
      <c r="B120" s="29" t="s">
        <v>200</v>
      </c>
      <c r="C120" s="30">
        <f>C121+C124+C125</f>
        <v>39598.6</v>
      </c>
      <c r="D120" s="30">
        <f>D121+D124+D125</f>
        <v>39598.6</v>
      </c>
      <c r="E120" s="30">
        <f>E121+E124+E125</f>
        <v>26515.9</v>
      </c>
      <c r="F120" s="30">
        <f t="shared" si="2"/>
        <v>66.96171076755239</v>
      </c>
      <c r="G120" s="30">
        <f t="shared" si="3"/>
        <v>66.96171076755239</v>
      </c>
    </row>
    <row r="121" spans="1:7" ht="38.25" x14ac:dyDescent="0.2">
      <c r="A121" s="25" t="s">
        <v>996</v>
      </c>
      <c r="B121" s="17" t="s">
        <v>202</v>
      </c>
      <c r="C121" s="6">
        <f>C122+C123</f>
        <v>28208.1</v>
      </c>
      <c r="D121" s="6">
        <f>D122+D123</f>
        <v>28208.1</v>
      </c>
      <c r="E121" s="6">
        <f>E122+E123</f>
        <v>16739.900000000001</v>
      </c>
      <c r="F121" s="6">
        <f t="shared" si="2"/>
        <v>59.34430181401796</v>
      </c>
      <c r="G121" s="6">
        <f t="shared" si="3"/>
        <v>59.34430181401796</v>
      </c>
    </row>
    <row r="122" spans="1:7" ht="25.5" x14ac:dyDescent="0.2">
      <c r="A122" s="25" t="s">
        <v>997</v>
      </c>
      <c r="B122" s="7" t="s">
        <v>204</v>
      </c>
      <c r="C122" s="6">
        <v>22598.1</v>
      </c>
      <c r="D122" s="6">
        <v>22598.1</v>
      </c>
      <c r="E122" s="6">
        <v>7202.3</v>
      </c>
      <c r="F122" s="6">
        <f t="shared" si="2"/>
        <v>31.871263513304221</v>
      </c>
      <c r="G122" s="6">
        <f t="shared" si="3"/>
        <v>31.871263513304221</v>
      </c>
    </row>
    <row r="123" spans="1:7" ht="25.5" x14ac:dyDescent="0.2">
      <c r="A123" s="25" t="s">
        <v>998</v>
      </c>
      <c r="B123" s="7" t="s">
        <v>208</v>
      </c>
      <c r="C123" s="6">
        <v>5610</v>
      </c>
      <c r="D123" s="6">
        <v>5610</v>
      </c>
      <c r="E123" s="6">
        <v>9537.6</v>
      </c>
      <c r="F123" s="6">
        <f t="shared" si="2"/>
        <v>170.01069518716579</v>
      </c>
      <c r="G123" s="6">
        <f t="shared" si="3"/>
        <v>170.01069518716579</v>
      </c>
    </row>
    <row r="124" spans="1:7" ht="38.25" x14ac:dyDescent="0.2">
      <c r="A124" s="25" t="s">
        <v>999</v>
      </c>
      <c r="B124" s="7" t="s">
        <v>209</v>
      </c>
      <c r="C124" s="6">
        <v>0</v>
      </c>
      <c r="D124" s="6">
        <v>0</v>
      </c>
      <c r="E124" s="6">
        <v>1</v>
      </c>
      <c r="F124" s="6"/>
      <c r="G124" s="6"/>
    </row>
    <row r="125" spans="1:7" ht="25.5" x14ac:dyDescent="0.2">
      <c r="A125" s="25" t="s">
        <v>1000</v>
      </c>
      <c r="B125" s="7" t="s">
        <v>211</v>
      </c>
      <c r="C125" s="6">
        <v>11390.5</v>
      </c>
      <c r="D125" s="6">
        <v>11390.5</v>
      </c>
      <c r="E125" s="6">
        <v>9775</v>
      </c>
      <c r="F125" s="6">
        <f t="shared" ref="F125:F157" si="6">E125/C125*100</f>
        <v>85.817128308678278</v>
      </c>
      <c r="G125" s="6">
        <f t="shared" ref="G125:G157" si="7">E125/D125*100</f>
        <v>85.817128308678278</v>
      </c>
    </row>
    <row r="126" spans="1:7" ht="25.5" customHeight="1" x14ac:dyDescent="0.2">
      <c r="A126" s="25" t="s">
        <v>1001</v>
      </c>
      <c r="B126" s="7" t="s">
        <v>213</v>
      </c>
      <c r="C126" s="15">
        <f>C127+C130</f>
        <v>137582.29999999999</v>
      </c>
      <c r="D126" s="15">
        <f>D127+D130</f>
        <v>137582.29999999999</v>
      </c>
      <c r="E126" s="6">
        <f>E127+E130</f>
        <v>153880.09999999998</v>
      </c>
      <c r="F126" s="6">
        <f t="shared" si="6"/>
        <v>111.84585517177719</v>
      </c>
      <c r="G126" s="6">
        <f t="shared" si="7"/>
        <v>111.84585517177719</v>
      </c>
    </row>
    <row r="127" spans="1:7" x14ac:dyDescent="0.2">
      <c r="A127" s="5" t="s">
        <v>1002</v>
      </c>
      <c r="B127" s="29" t="s">
        <v>214</v>
      </c>
      <c r="C127" s="35">
        <f t="shared" ref="C127:E128" si="8">C128</f>
        <v>55000</v>
      </c>
      <c r="D127" s="35">
        <f t="shared" si="8"/>
        <v>55000</v>
      </c>
      <c r="E127" s="35">
        <f t="shared" si="8"/>
        <v>66284.5</v>
      </c>
      <c r="F127" s="35">
        <f t="shared" si="6"/>
        <v>120.51727272727273</v>
      </c>
      <c r="G127" s="35">
        <f t="shared" si="7"/>
        <v>120.51727272727273</v>
      </c>
    </row>
    <row r="128" spans="1:7" ht="25.5" x14ac:dyDescent="0.2">
      <c r="A128" s="25" t="s">
        <v>1003</v>
      </c>
      <c r="B128" s="7" t="s">
        <v>215</v>
      </c>
      <c r="C128" s="6">
        <f t="shared" si="8"/>
        <v>55000</v>
      </c>
      <c r="D128" s="6">
        <f t="shared" si="8"/>
        <v>55000</v>
      </c>
      <c r="E128" s="6">
        <f t="shared" si="8"/>
        <v>66284.5</v>
      </c>
      <c r="F128" s="6">
        <f t="shared" si="6"/>
        <v>120.51727272727273</v>
      </c>
      <c r="G128" s="6">
        <f t="shared" si="7"/>
        <v>120.51727272727273</v>
      </c>
    </row>
    <row r="129" spans="1:7" ht="38.25" x14ac:dyDescent="0.2">
      <c r="A129" s="25" t="s">
        <v>1004</v>
      </c>
      <c r="B129" s="7" t="s">
        <v>217</v>
      </c>
      <c r="C129" s="6">
        <v>55000</v>
      </c>
      <c r="D129" s="6">
        <v>55000</v>
      </c>
      <c r="E129" s="6">
        <v>66284.5</v>
      </c>
      <c r="F129" s="6">
        <f t="shared" si="6"/>
        <v>120.51727272727273</v>
      </c>
      <c r="G129" s="6">
        <f t="shared" si="7"/>
        <v>120.51727272727273</v>
      </c>
    </row>
    <row r="130" spans="1:7" ht="25.5" x14ac:dyDescent="0.2">
      <c r="A130" s="25" t="s">
        <v>1005</v>
      </c>
      <c r="B130" s="8" t="s">
        <v>219</v>
      </c>
      <c r="C130" s="14">
        <f>C131</f>
        <v>82582.3</v>
      </c>
      <c r="D130" s="14">
        <f>D131</f>
        <v>82582.3</v>
      </c>
      <c r="E130" s="14">
        <f>E131</f>
        <v>87595.599999999977</v>
      </c>
      <c r="F130" s="14">
        <f t="shared" si="6"/>
        <v>106.07067131818802</v>
      </c>
      <c r="G130" s="14">
        <f t="shared" si="7"/>
        <v>106.07067131818802</v>
      </c>
    </row>
    <row r="131" spans="1:7" ht="38.25" x14ac:dyDescent="0.2">
      <c r="A131" s="25" t="s">
        <v>1006</v>
      </c>
      <c r="B131" s="7" t="s">
        <v>221</v>
      </c>
      <c r="C131" s="15">
        <v>82582.3</v>
      </c>
      <c r="D131" s="15">
        <v>82582.3</v>
      </c>
      <c r="E131" s="15">
        <v>87595.599999999977</v>
      </c>
      <c r="F131" s="15">
        <f t="shared" si="6"/>
        <v>106.07067131818802</v>
      </c>
      <c r="G131" s="15">
        <f t="shared" si="7"/>
        <v>106.07067131818802</v>
      </c>
    </row>
    <row r="132" spans="1:7" ht="25.5" x14ac:dyDescent="0.2">
      <c r="A132" s="25" t="s">
        <v>1007</v>
      </c>
      <c r="B132" s="18" t="s">
        <v>236</v>
      </c>
      <c r="C132" s="15">
        <f>C133+C136+C138</f>
        <v>1238195.7</v>
      </c>
      <c r="D132" s="15">
        <f>D133+D136+D138</f>
        <v>1238195.7</v>
      </c>
      <c r="E132" s="15">
        <f>E133+E136+E138</f>
        <v>736174.9</v>
      </c>
      <c r="F132" s="15">
        <f t="shared" si="6"/>
        <v>59.455456031708074</v>
      </c>
      <c r="G132" s="15">
        <f t="shared" si="7"/>
        <v>59.455456031708074</v>
      </c>
    </row>
    <row r="133" spans="1:7" ht="51" x14ac:dyDescent="0.2">
      <c r="A133" s="25" t="s">
        <v>1008</v>
      </c>
      <c r="B133" s="8" t="s">
        <v>237</v>
      </c>
      <c r="C133" s="14">
        <f t="shared" ref="C133:E134" si="9">C134</f>
        <v>152948</v>
      </c>
      <c r="D133" s="14">
        <f t="shared" si="9"/>
        <v>152948</v>
      </c>
      <c r="E133" s="14">
        <f t="shared" si="9"/>
        <v>5481.4</v>
      </c>
      <c r="F133" s="14">
        <f t="shared" si="6"/>
        <v>3.583832413630776</v>
      </c>
      <c r="G133" s="14">
        <f t="shared" si="7"/>
        <v>3.583832413630776</v>
      </c>
    </row>
    <row r="134" spans="1:7" ht="63.75" x14ac:dyDescent="0.2">
      <c r="A134" s="25" t="s">
        <v>1009</v>
      </c>
      <c r="B134" s="13" t="s">
        <v>238</v>
      </c>
      <c r="C134" s="15">
        <f t="shared" si="9"/>
        <v>152948</v>
      </c>
      <c r="D134" s="15">
        <f t="shared" si="9"/>
        <v>152948</v>
      </c>
      <c r="E134" s="15">
        <f t="shared" si="9"/>
        <v>5481.4</v>
      </c>
      <c r="F134" s="15">
        <f t="shared" si="6"/>
        <v>3.583832413630776</v>
      </c>
      <c r="G134" s="15">
        <f t="shared" si="7"/>
        <v>3.583832413630776</v>
      </c>
    </row>
    <row r="135" spans="1:7" ht="76.5" x14ac:dyDescent="0.2">
      <c r="A135" s="25" t="s">
        <v>1010</v>
      </c>
      <c r="B135" s="13" t="s">
        <v>240</v>
      </c>
      <c r="C135" s="15">
        <v>152948</v>
      </c>
      <c r="D135" s="15">
        <v>152948</v>
      </c>
      <c r="E135" s="15">
        <v>5481.4</v>
      </c>
      <c r="F135" s="15">
        <f t="shared" si="6"/>
        <v>3.583832413630776</v>
      </c>
      <c r="G135" s="15">
        <f t="shared" si="7"/>
        <v>3.583832413630776</v>
      </c>
    </row>
    <row r="136" spans="1:7" ht="38.25" x14ac:dyDescent="0.2">
      <c r="A136" s="25" t="s">
        <v>1011</v>
      </c>
      <c r="B136" s="12" t="s">
        <v>241</v>
      </c>
      <c r="C136" s="20">
        <f>C137</f>
        <v>127</v>
      </c>
      <c r="D136" s="20">
        <f>D137</f>
        <v>127</v>
      </c>
      <c r="E136" s="20">
        <f>E137</f>
        <v>74.400000000000006</v>
      </c>
      <c r="F136" s="20">
        <f t="shared" si="6"/>
        <v>58.582677165354333</v>
      </c>
      <c r="G136" s="20">
        <f t="shared" si="7"/>
        <v>58.582677165354333</v>
      </c>
    </row>
    <row r="137" spans="1:7" ht="38.25" x14ac:dyDescent="0.2">
      <c r="A137" s="25" t="s">
        <v>1012</v>
      </c>
      <c r="B137" s="13" t="s">
        <v>243</v>
      </c>
      <c r="C137" s="21">
        <v>127</v>
      </c>
      <c r="D137" s="21">
        <v>127</v>
      </c>
      <c r="E137" s="21">
        <v>74.400000000000006</v>
      </c>
      <c r="F137" s="21">
        <f t="shared" si="6"/>
        <v>58.582677165354333</v>
      </c>
      <c r="G137" s="21">
        <f t="shared" si="7"/>
        <v>58.582677165354333</v>
      </c>
    </row>
    <row r="138" spans="1:7" ht="38.25" x14ac:dyDescent="0.2">
      <c r="A138" s="25" t="s">
        <v>1013</v>
      </c>
      <c r="B138" s="12" t="s">
        <v>245</v>
      </c>
      <c r="C138" s="20">
        <f>C139+C141</f>
        <v>1085120.7</v>
      </c>
      <c r="D138" s="20">
        <f>D139+D141</f>
        <v>1085120.7</v>
      </c>
      <c r="E138" s="20">
        <f>E139+E141</f>
        <v>730619.1</v>
      </c>
      <c r="F138" s="20">
        <f t="shared" si="6"/>
        <v>67.330675748789972</v>
      </c>
      <c r="G138" s="20">
        <f t="shared" si="7"/>
        <v>67.330675748789972</v>
      </c>
    </row>
    <row r="139" spans="1:7" ht="25.5" x14ac:dyDescent="0.2">
      <c r="A139" s="25" t="s">
        <v>1014</v>
      </c>
      <c r="B139" s="13" t="s">
        <v>247</v>
      </c>
      <c r="C139" s="21">
        <f>C140</f>
        <v>131049.7</v>
      </c>
      <c r="D139" s="21">
        <f>D140</f>
        <v>131049.7</v>
      </c>
      <c r="E139" s="21">
        <f>E140</f>
        <v>134345.5</v>
      </c>
      <c r="F139" s="21">
        <f t="shared" si="6"/>
        <v>102.51492372741029</v>
      </c>
      <c r="G139" s="21">
        <f t="shared" si="7"/>
        <v>102.51492372741029</v>
      </c>
    </row>
    <row r="140" spans="1:7" ht="38.25" x14ac:dyDescent="0.2">
      <c r="A140" s="25" t="s">
        <v>1015</v>
      </c>
      <c r="B140" s="13" t="s">
        <v>249</v>
      </c>
      <c r="C140" s="21">
        <v>131049.7</v>
      </c>
      <c r="D140" s="21">
        <v>131049.7</v>
      </c>
      <c r="E140" s="21">
        <v>134345.5</v>
      </c>
      <c r="F140" s="21">
        <f t="shared" si="6"/>
        <v>102.51492372741029</v>
      </c>
      <c r="G140" s="21">
        <f t="shared" si="7"/>
        <v>102.51492372741029</v>
      </c>
    </row>
    <row r="141" spans="1:7" ht="38.25" x14ac:dyDescent="0.2">
      <c r="A141" s="25" t="s">
        <v>1016</v>
      </c>
      <c r="B141" s="13" t="s">
        <v>255</v>
      </c>
      <c r="C141" s="21">
        <f>C142</f>
        <v>954071</v>
      </c>
      <c r="D141" s="21">
        <f>D142</f>
        <v>954071</v>
      </c>
      <c r="E141" s="21">
        <f>E142</f>
        <v>596273.6</v>
      </c>
      <c r="F141" s="21">
        <f t="shared" si="6"/>
        <v>62.497822489101964</v>
      </c>
      <c r="G141" s="21">
        <f t="shared" si="7"/>
        <v>62.497822489101964</v>
      </c>
    </row>
    <row r="142" spans="1:7" ht="38.25" x14ac:dyDescent="0.2">
      <c r="A142" s="25" t="s">
        <v>1017</v>
      </c>
      <c r="B142" s="13" t="s">
        <v>257</v>
      </c>
      <c r="C142" s="21">
        <v>954071</v>
      </c>
      <c r="D142" s="21">
        <v>954071</v>
      </c>
      <c r="E142" s="21">
        <v>596273.6</v>
      </c>
      <c r="F142" s="21">
        <f t="shared" si="6"/>
        <v>62.497822489101964</v>
      </c>
      <c r="G142" s="21">
        <f t="shared" si="7"/>
        <v>62.497822489101964</v>
      </c>
    </row>
    <row r="143" spans="1:7" x14ac:dyDescent="0.2">
      <c r="A143" s="5" t="s">
        <v>1018</v>
      </c>
      <c r="B143" s="18" t="s">
        <v>259</v>
      </c>
      <c r="C143" s="19">
        <f>C144+C146+C148+C150+C152+C153+C154+C155+C157</f>
        <v>13955.3</v>
      </c>
      <c r="D143" s="19">
        <f>D144+D146+D148+D150+D152+D153+D154+D155+D157</f>
        <v>13955.3</v>
      </c>
      <c r="E143" s="19">
        <f>E144+E146+E148+E150+E152+E153+E154+E155+E157</f>
        <v>18112.599999999999</v>
      </c>
      <c r="F143" s="19">
        <f t="shared" si="6"/>
        <v>129.79011558332675</v>
      </c>
      <c r="G143" s="19">
        <f t="shared" si="7"/>
        <v>129.79011558332675</v>
      </c>
    </row>
    <row r="144" spans="1:7" ht="63.75" x14ac:dyDescent="0.2">
      <c r="A144" s="25" t="s">
        <v>1019</v>
      </c>
      <c r="B144" s="12" t="s">
        <v>567</v>
      </c>
      <c r="C144" s="20">
        <f>C145</f>
        <v>740</v>
      </c>
      <c r="D144" s="20">
        <f>D145</f>
        <v>740</v>
      </c>
      <c r="E144" s="20">
        <f>E145</f>
        <v>678</v>
      </c>
      <c r="F144" s="20">
        <f t="shared" si="6"/>
        <v>91.621621621621614</v>
      </c>
      <c r="G144" s="20">
        <f t="shared" si="7"/>
        <v>91.621621621621614</v>
      </c>
    </row>
    <row r="145" spans="1:7" ht="63.75" x14ac:dyDescent="0.2">
      <c r="A145" s="25" t="s">
        <v>1020</v>
      </c>
      <c r="B145" s="7" t="s">
        <v>568</v>
      </c>
      <c r="C145" s="15">
        <v>740</v>
      </c>
      <c r="D145" s="15">
        <v>740</v>
      </c>
      <c r="E145" s="15">
        <v>678</v>
      </c>
      <c r="F145" s="15">
        <f t="shared" si="6"/>
        <v>91.621621621621614</v>
      </c>
      <c r="G145" s="15">
        <f t="shared" si="7"/>
        <v>91.621621621621614</v>
      </c>
    </row>
    <row r="146" spans="1:7" ht="25.5" x14ac:dyDescent="0.2">
      <c r="A146" s="25" t="s">
        <v>1021</v>
      </c>
      <c r="B146" s="12" t="s">
        <v>260</v>
      </c>
      <c r="C146" s="20">
        <f>C147</f>
        <v>0</v>
      </c>
      <c r="D146" s="20">
        <f>D147</f>
        <v>0</v>
      </c>
      <c r="E146" s="20">
        <f>E147</f>
        <v>0.6</v>
      </c>
      <c r="F146" s="20"/>
      <c r="G146" s="20"/>
    </row>
    <row r="147" spans="1:7" ht="38.25" x14ac:dyDescent="0.2">
      <c r="A147" s="25" t="s">
        <v>1022</v>
      </c>
      <c r="B147" s="7" t="s">
        <v>262</v>
      </c>
      <c r="C147" s="15">
        <v>0</v>
      </c>
      <c r="D147" s="15">
        <v>0</v>
      </c>
      <c r="E147" s="15">
        <v>0.6</v>
      </c>
      <c r="F147" s="15"/>
      <c r="G147" s="15"/>
    </row>
    <row r="148" spans="1:7" ht="25.5" x14ac:dyDescent="0.2">
      <c r="A148" s="25" t="s">
        <v>1023</v>
      </c>
      <c r="B148" s="8" t="s">
        <v>263</v>
      </c>
      <c r="C148" s="20">
        <f>C149</f>
        <v>32</v>
      </c>
      <c r="D148" s="20">
        <f>D149</f>
        <v>32</v>
      </c>
      <c r="E148" s="20">
        <f>E149</f>
        <v>4</v>
      </c>
      <c r="F148" s="20">
        <f t="shared" si="6"/>
        <v>12.5</v>
      </c>
      <c r="G148" s="20">
        <f t="shared" si="7"/>
        <v>12.5</v>
      </c>
    </row>
    <row r="149" spans="1:7" ht="25.5" x14ac:dyDescent="0.2">
      <c r="A149" s="25" t="s">
        <v>1024</v>
      </c>
      <c r="B149" s="7" t="s">
        <v>265</v>
      </c>
      <c r="C149" s="15">
        <v>32</v>
      </c>
      <c r="D149" s="15">
        <v>32</v>
      </c>
      <c r="E149" s="15">
        <v>4</v>
      </c>
      <c r="F149" s="15">
        <f t="shared" si="6"/>
        <v>12.5</v>
      </c>
      <c r="G149" s="15">
        <f t="shared" si="7"/>
        <v>12.5</v>
      </c>
    </row>
    <row r="150" spans="1:7" ht="38.25" x14ac:dyDescent="0.2">
      <c r="A150" s="25" t="s">
        <v>1025</v>
      </c>
      <c r="B150" s="12" t="s">
        <v>266</v>
      </c>
      <c r="C150" s="20">
        <f>C151</f>
        <v>238.3</v>
      </c>
      <c r="D150" s="20">
        <f>D151</f>
        <v>238.3</v>
      </c>
      <c r="E150" s="20">
        <f>E151</f>
        <v>0</v>
      </c>
      <c r="F150" s="20">
        <f t="shared" si="6"/>
        <v>0</v>
      </c>
      <c r="G150" s="20">
        <f t="shared" si="7"/>
        <v>0</v>
      </c>
    </row>
    <row r="151" spans="1:7" ht="38.25" x14ac:dyDescent="0.2">
      <c r="A151" s="25" t="s">
        <v>1026</v>
      </c>
      <c r="B151" s="7" t="s">
        <v>268</v>
      </c>
      <c r="C151" s="15">
        <v>238.3</v>
      </c>
      <c r="D151" s="15">
        <v>238.3</v>
      </c>
      <c r="E151" s="15">
        <v>0</v>
      </c>
      <c r="F151" s="15">
        <f t="shared" si="6"/>
        <v>0</v>
      </c>
      <c r="G151" s="15">
        <f t="shared" si="7"/>
        <v>0</v>
      </c>
    </row>
    <row r="152" spans="1:7" ht="25.5" x14ac:dyDescent="0.2">
      <c r="A152" s="25" t="s">
        <v>1027</v>
      </c>
      <c r="B152" s="12" t="s">
        <v>270</v>
      </c>
      <c r="C152" s="9">
        <v>700</v>
      </c>
      <c r="D152" s="9">
        <v>700</v>
      </c>
      <c r="E152" s="9">
        <v>877.9</v>
      </c>
      <c r="F152" s="9">
        <f t="shared" si="6"/>
        <v>125.4142857142857</v>
      </c>
      <c r="G152" s="9">
        <f t="shared" si="7"/>
        <v>125.4142857142857</v>
      </c>
    </row>
    <row r="153" spans="1:7" ht="25.5" x14ac:dyDescent="0.2">
      <c r="A153" s="25" t="s">
        <v>1028</v>
      </c>
      <c r="B153" s="22" t="s">
        <v>274</v>
      </c>
      <c r="C153" s="11">
        <v>11250</v>
      </c>
      <c r="D153" s="11">
        <v>11250</v>
      </c>
      <c r="E153" s="11">
        <v>12906.2</v>
      </c>
      <c r="F153" s="11">
        <f t="shared" si="6"/>
        <v>114.72177777777779</v>
      </c>
      <c r="G153" s="11">
        <f t="shared" si="7"/>
        <v>114.72177777777779</v>
      </c>
    </row>
    <row r="154" spans="1:7" ht="25.5" x14ac:dyDescent="0.2">
      <c r="A154" s="25" t="s">
        <v>1029</v>
      </c>
      <c r="B154" s="22" t="s">
        <v>577</v>
      </c>
      <c r="C154" s="11">
        <v>100</v>
      </c>
      <c r="D154" s="11">
        <v>100</v>
      </c>
      <c r="E154" s="11">
        <v>1269.3</v>
      </c>
      <c r="F154" s="11">
        <f t="shared" si="6"/>
        <v>1269.3</v>
      </c>
      <c r="G154" s="11">
        <f t="shared" si="7"/>
        <v>1269.3</v>
      </c>
    </row>
    <row r="155" spans="1:7" ht="38.25" x14ac:dyDescent="0.2">
      <c r="A155" s="25" t="s">
        <v>1030</v>
      </c>
      <c r="B155" s="12" t="s">
        <v>277</v>
      </c>
      <c r="C155" s="20">
        <f>C156</f>
        <v>145</v>
      </c>
      <c r="D155" s="20">
        <f>D156</f>
        <v>145</v>
      </c>
      <c r="E155" s="20">
        <f>E156</f>
        <v>573.5</v>
      </c>
      <c r="F155" s="20">
        <f t="shared" si="6"/>
        <v>395.51724137931035</v>
      </c>
      <c r="G155" s="20">
        <f t="shared" si="7"/>
        <v>395.51724137931035</v>
      </c>
    </row>
    <row r="156" spans="1:7" ht="51" x14ac:dyDescent="0.2">
      <c r="A156" s="25" t="s">
        <v>1031</v>
      </c>
      <c r="B156" s="7" t="s">
        <v>279</v>
      </c>
      <c r="C156" s="15">
        <v>145</v>
      </c>
      <c r="D156" s="15">
        <v>145</v>
      </c>
      <c r="E156" s="15">
        <v>573.5</v>
      </c>
      <c r="F156" s="15">
        <f t="shared" si="6"/>
        <v>395.51724137931035</v>
      </c>
      <c r="G156" s="15">
        <f t="shared" si="7"/>
        <v>395.51724137931035</v>
      </c>
    </row>
    <row r="157" spans="1:7" ht="25.5" x14ac:dyDescent="0.2">
      <c r="A157" s="25" t="s">
        <v>1032</v>
      </c>
      <c r="B157" s="12" t="s">
        <v>281</v>
      </c>
      <c r="C157" s="20">
        <f>C158</f>
        <v>750</v>
      </c>
      <c r="D157" s="20">
        <f>D158</f>
        <v>750</v>
      </c>
      <c r="E157" s="20">
        <f>E158</f>
        <v>1803.1</v>
      </c>
      <c r="F157" s="20">
        <f t="shared" si="6"/>
        <v>240.41333333333333</v>
      </c>
      <c r="G157" s="20">
        <f t="shared" si="7"/>
        <v>240.41333333333333</v>
      </c>
    </row>
    <row r="158" spans="1:7" ht="38.25" x14ac:dyDescent="0.2">
      <c r="A158" s="25" t="s">
        <v>1033</v>
      </c>
      <c r="B158" s="7" t="s">
        <v>283</v>
      </c>
      <c r="C158" s="15">
        <v>750</v>
      </c>
      <c r="D158" s="15">
        <v>750</v>
      </c>
      <c r="E158" s="15">
        <v>1803.1</v>
      </c>
      <c r="F158" s="15">
        <f t="shared" ref="F158:F169" si="10">E158/C158*100</f>
        <v>240.41333333333333</v>
      </c>
      <c r="G158" s="15">
        <f t="shared" ref="G158:G171" si="11">E158/D158*100</f>
        <v>240.41333333333333</v>
      </c>
    </row>
    <row r="159" spans="1:7" x14ac:dyDescent="0.2">
      <c r="A159" s="16" t="s">
        <v>1034</v>
      </c>
      <c r="B159" s="36" t="s">
        <v>290</v>
      </c>
      <c r="C159" s="19">
        <f>C160+C162+C164</f>
        <v>210</v>
      </c>
      <c r="D159" s="19">
        <f>D160+D162+D164</f>
        <v>210</v>
      </c>
      <c r="E159" s="19">
        <f>E160+E162+E164</f>
        <v>-1709</v>
      </c>
      <c r="F159" s="19">
        <f t="shared" si="10"/>
        <v>-813.80952380952374</v>
      </c>
      <c r="G159" s="19">
        <f t="shared" si="11"/>
        <v>-813.80952380952374</v>
      </c>
    </row>
    <row r="160" spans="1:7" x14ac:dyDescent="0.2">
      <c r="A160" s="16" t="s">
        <v>1035</v>
      </c>
      <c r="B160" s="37" t="s">
        <v>291</v>
      </c>
      <c r="C160" s="38">
        <f>C161</f>
        <v>0</v>
      </c>
      <c r="D160" s="38">
        <f>D161</f>
        <v>0</v>
      </c>
      <c r="E160" s="38">
        <f>E161</f>
        <v>-1782.3</v>
      </c>
      <c r="F160" s="38"/>
      <c r="G160" s="38"/>
    </row>
    <row r="161" spans="1:7" ht="25.5" x14ac:dyDescent="0.2">
      <c r="A161" s="25" t="s">
        <v>1036</v>
      </c>
      <c r="B161" s="17" t="s">
        <v>293</v>
      </c>
      <c r="C161" s="15">
        <v>0</v>
      </c>
      <c r="D161" s="15">
        <v>0</v>
      </c>
      <c r="E161" s="15">
        <v>-1782.3</v>
      </c>
      <c r="F161" s="15"/>
      <c r="G161" s="15"/>
    </row>
    <row r="162" spans="1:7" x14ac:dyDescent="0.2">
      <c r="A162" s="16" t="s">
        <v>1037</v>
      </c>
      <c r="B162" s="37" t="s">
        <v>295</v>
      </c>
      <c r="C162" s="38">
        <f>C163</f>
        <v>210</v>
      </c>
      <c r="D162" s="38">
        <f>D163</f>
        <v>210</v>
      </c>
      <c r="E162" s="38">
        <f>E163</f>
        <v>74.8</v>
      </c>
      <c r="F162" s="38">
        <f t="shared" si="10"/>
        <v>35.61904761904762</v>
      </c>
      <c r="G162" s="38">
        <f t="shared" si="11"/>
        <v>35.61904761904762</v>
      </c>
    </row>
    <row r="163" spans="1:7" ht="15" customHeight="1" x14ac:dyDescent="0.2">
      <c r="A163" s="16" t="s">
        <v>1038</v>
      </c>
      <c r="B163" s="36" t="s">
        <v>297</v>
      </c>
      <c r="C163" s="19">
        <v>210</v>
      </c>
      <c r="D163" s="19">
        <v>210</v>
      </c>
      <c r="E163" s="19">
        <v>74.8</v>
      </c>
      <c r="F163" s="19">
        <f t="shared" si="10"/>
        <v>35.61904761904762</v>
      </c>
      <c r="G163" s="19">
        <f t="shared" si="11"/>
        <v>35.61904761904762</v>
      </c>
    </row>
    <row r="164" spans="1:7" ht="26.25" customHeight="1" x14ac:dyDescent="0.2">
      <c r="A164" s="25" t="s">
        <v>1039</v>
      </c>
      <c r="B164" s="37" t="s">
        <v>752</v>
      </c>
      <c r="C164" s="20">
        <v>0</v>
      </c>
      <c r="D164" s="20">
        <v>0</v>
      </c>
      <c r="E164" s="20">
        <v>-1.5</v>
      </c>
      <c r="F164" s="20"/>
      <c r="G164" s="19"/>
    </row>
    <row r="165" spans="1:7" ht="51" x14ac:dyDescent="0.2">
      <c r="A165" s="25" t="s">
        <v>1040</v>
      </c>
      <c r="B165" s="17" t="s">
        <v>593</v>
      </c>
      <c r="C165" s="15">
        <f>C166</f>
        <v>186365.69999999998</v>
      </c>
      <c r="D165" s="15">
        <f>D166</f>
        <v>190134.3</v>
      </c>
      <c r="E165" s="15">
        <f>E166</f>
        <v>190134.3</v>
      </c>
      <c r="F165" s="15">
        <f t="shared" si="10"/>
        <v>102.02215321810829</v>
      </c>
      <c r="G165" s="15">
        <f t="shared" si="11"/>
        <v>100</v>
      </c>
    </row>
    <row r="166" spans="1:7" ht="38.25" x14ac:dyDescent="0.2">
      <c r="A166" s="25" t="s">
        <v>1041</v>
      </c>
      <c r="B166" s="22" t="s">
        <v>594</v>
      </c>
      <c r="C166" s="20">
        <f>C167+C168+C169</f>
        <v>186365.69999999998</v>
      </c>
      <c r="D166" s="20">
        <f>D167+D168+D169</f>
        <v>190134.3</v>
      </c>
      <c r="E166" s="20">
        <f>E167+E168+E169</f>
        <v>190134.3</v>
      </c>
      <c r="F166" s="20">
        <f t="shared" si="10"/>
        <v>102.02215321810829</v>
      </c>
      <c r="G166" s="20">
        <f t="shared" si="11"/>
        <v>100</v>
      </c>
    </row>
    <row r="167" spans="1:7" ht="39" customHeight="1" x14ac:dyDescent="0.2">
      <c r="A167" s="25" t="s">
        <v>1042</v>
      </c>
      <c r="B167" s="7" t="s">
        <v>595</v>
      </c>
      <c r="C167" s="21">
        <v>116160.7</v>
      </c>
      <c r="D167" s="21">
        <v>115855</v>
      </c>
      <c r="E167" s="21">
        <v>115855</v>
      </c>
      <c r="F167" s="21">
        <f t="shared" si="10"/>
        <v>99.736830098303471</v>
      </c>
      <c r="G167" s="21">
        <f t="shared" si="11"/>
        <v>100</v>
      </c>
    </row>
    <row r="168" spans="1:7" ht="37.5" customHeight="1" x14ac:dyDescent="0.2">
      <c r="A168" s="25" t="s">
        <v>1043</v>
      </c>
      <c r="B168" s="7" t="s">
        <v>597</v>
      </c>
      <c r="C168" s="21">
        <v>69878.399999999994</v>
      </c>
      <c r="D168" s="21">
        <v>73530.3</v>
      </c>
      <c r="E168" s="21">
        <v>73530.3</v>
      </c>
      <c r="F168" s="21">
        <f t="shared" si="10"/>
        <v>105.22607844484133</v>
      </c>
      <c r="G168" s="21">
        <f t="shared" si="11"/>
        <v>100</v>
      </c>
    </row>
    <row r="169" spans="1:7" ht="39" customHeight="1" x14ac:dyDescent="0.2">
      <c r="A169" s="25" t="s">
        <v>1044</v>
      </c>
      <c r="B169" s="7" t="s">
        <v>599</v>
      </c>
      <c r="C169" s="15">
        <v>326.60000000000002</v>
      </c>
      <c r="D169" s="15">
        <v>749</v>
      </c>
      <c r="E169" s="15">
        <v>749</v>
      </c>
      <c r="F169" s="15">
        <f t="shared" si="10"/>
        <v>229.33251684017145</v>
      </c>
      <c r="G169" s="15">
        <f t="shared" si="11"/>
        <v>100</v>
      </c>
    </row>
    <row r="170" spans="1:7" ht="38.25" x14ac:dyDescent="0.2">
      <c r="A170" s="25" t="s">
        <v>1045</v>
      </c>
      <c r="B170" s="17" t="s">
        <v>602</v>
      </c>
      <c r="C170" s="15">
        <f>C171</f>
        <v>-229420.2</v>
      </c>
      <c r="D170" s="15">
        <f>D171</f>
        <v>-232647.6</v>
      </c>
      <c r="E170" s="15">
        <f>E171</f>
        <v>-230470.6</v>
      </c>
      <c r="F170" s="15"/>
      <c r="G170" s="15">
        <f t="shared" si="11"/>
        <v>99.064249964323722</v>
      </c>
    </row>
    <row r="171" spans="1:7" ht="38.25" x14ac:dyDescent="0.2">
      <c r="A171" s="25" t="s">
        <v>1046</v>
      </c>
      <c r="B171" s="22" t="s">
        <v>603</v>
      </c>
      <c r="C171" s="20">
        <v>-229420.2</v>
      </c>
      <c r="D171" s="20">
        <v>-232647.6</v>
      </c>
      <c r="E171" s="20">
        <v>-230470.6</v>
      </c>
      <c r="F171" s="20"/>
      <c r="G171" s="20">
        <f t="shared" si="11"/>
        <v>99.064249964323722</v>
      </c>
    </row>
    <row r="172" spans="1:7" x14ac:dyDescent="0.2">
      <c r="A172" s="5" t="s">
        <v>1047</v>
      </c>
      <c r="B172" s="27" t="s">
        <v>318</v>
      </c>
      <c r="C172" s="40">
        <f>+C173+C301+C307</f>
        <v>17290541.699999999</v>
      </c>
      <c r="D172" s="40">
        <f>+D173+D301+D307</f>
        <v>18834796.300000001</v>
      </c>
      <c r="E172" s="40">
        <f>+E173+E301+E307</f>
        <v>18146999.199999999</v>
      </c>
      <c r="F172" s="19">
        <f>+E172/C172*100</f>
        <v>104.95332948417688</v>
      </c>
      <c r="G172" s="19">
        <f>+E172/D172*100</f>
        <v>96.348263665585804</v>
      </c>
    </row>
    <row r="173" spans="1:7" ht="25.5" x14ac:dyDescent="0.2">
      <c r="A173" s="25" t="s">
        <v>1048</v>
      </c>
      <c r="B173" s="41" t="s">
        <v>320</v>
      </c>
      <c r="C173" s="21">
        <f>+C174+C177+C235+C278+C295</f>
        <v>15938924.300000001</v>
      </c>
      <c r="D173" s="21">
        <f>+D174+D177+D235+D278+D295</f>
        <v>17483179</v>
      </c>
      <c r="E173" s="21">
        <f>+E174+E177+E235+E278+E295</f>
        <v>16795381.899999999</v>
      </c>
      <c r="F173" s="15">
        <f t="shared" ref="F173:F234" si="12">+E173/C173*100</f>
        <v>105.37337140123061</v>
      </c>
      <c r="G173" s="15">
        <f t="shared" ref="G173:G234" si="13">+E173/D173*100</f>
        <v>96.065949447752033</v>
      </c>
    </row>
    <row r="174" spans="1:7" ht="25.5" x14ac:dyDescent="0.2">
      <c r="A174" s="25" t="s">
        <v>1049</v>
      </c>
      <c r="B174" s="42" t="s">
        <v>322</v>
      </c>
      <c r="C174" s="20">
        <f>+C175+C176</f>
        <v>3772448</v>
      </c>
      <c r="D174" s="20">
        <f>+D175+D176</f>
        <v>4489000</v>
      </c>
      <c r="E174" s="20">
        <f>+E175+E176</f>
        <v>4489000</v>
      </c>
      <c r="F174" s="20">
        <f t="shared" si="12"/>
        <v>118.99435061795418</v>
      </c>
      <c r="G174" s="20">
        <f t="shared" si="13"/>
        <v>100</v>
      </c>
    </row>
    <row r="175" spans="1:7" x14ac:dyDescent="0.2">
      <c r="A175" s="25" t="s">
        <v>1050</v>
      </c>
      <c r="B175" s="43" t="s">
        <v>324</v>
      </c>
      <c r="C175" s="21">
        <v>3492448</v>
      </c>
      <c r="D175" s="21">
        <v>3492448</v>
      </c>
      <c r="E175" s="21">
        <v>3492448</v>
      </c>
      <c r="F175" s="15">
        <f t="shared" si="12"/>
        <v>100</v>
      </c>
      <c r="G175" s="15">
        <f t="shared" si="13"/>
        <v>100</v>
      </c>
    </row>
    <row r="176" spans="1:7" ht="25.5" x14ac:dyDescent="0.2">
      <c r="A176" s="25" t="s">
        <v>1051</v>
      </c>
      <c r="B176" s="43" t="s">
        <v>667</v>
      </c>
      <c r="C176" s="21">
        <v>280000</v>
      </c>
      <c r="D176" s="21">
        <v>996552</v>
      </c>
      <c r="E176" s="21">
        <v>996552</v>
      </c>
      <c r="F176" s="15">
        <f t="shared" si="12"/>
        <v>355.91142857142859</v>
      </c>
      <c r="G176" s="15">
        <f t="shared" si="13"/>
        <v>100</v>
      </c>
    </row>
    <row r="177" spans="1:7" ht="24.75" customHeight="1" x14ac:dyDescent="0.2">
      <c r="A177" s="25" t="s">
        <v>1052</v>
      </c>
      <c r="B177" s="42" t="s">
        <v>328</v>
      </c>
      <c r="C177" s="20">
        <f>+C178+C179+C180+C181+C183+C185+C186+C187+C188+C189+C191+C193+C194+C195+C196+C197+C198+C199+C200+C202+C204+C206+C207+C209+C210+C211+C212+C213+C215+C217+C219+C220+C222+C223+C225+C226+C227+C229+C230+C232+C234</f>
        <v>6416493.2999999998</v>
      </c>
      <c r="D177" s="20">
        <f>+D178+D179+D180+D181+D183+D185+D186+D187+D188+D189+D191+D193+D194+D195+D196+D197+D198+D199+D200+D202+D204+D206+D207+D209+D210+D211+D212+D213+D215+D217+D219+D220+D222+D223+D225+D226+D227+D229+D230+D232+D234</f>
        <v>6969130.9999999991</v>
      </c>
      <c r="E177" s="20">
        <f>+E178+E179+E180+E181+E183+E185+E186+E187+E188+E189+E191+E193+E194+E195+E196+E197+E198+E199+E200+E202+E204+E206+E207+E209+E210+E211+E212+E213+E215+E217+E219+E220+E222+E223+E225+E226+E227+E229+E230+E232+E234</f>
        <v>6837871.2999999989</v>
      </c>
      <c r="F177" s="20">
        <f t="shared" si="12"/>
        <v>106.56710730142895</v>
      </c>
      <c r="G177" s="20">
        <f t="shared" si="13"/>
        <v>98.116555708308539</v>
      </c>
    </row>
    <row r="178" spans="1:7" ht="25.5" x14ac:dyDescent="0.2">
      <c r="A178" s="25" t="s">
        <v>1053</v>
      </c>
      <c r="B178" s="43" t="s">
        <v>669</v>
      </c>
      <c r="C178" s="21">
        <v>542614.30000000005</v>
      </c>
      <c r="D178" s="21">
        <v>542614.30000000005</v>
      </c>
      <c r="E178" s="21">
        <v>542614.30000000005</v>
      </c>
      <c r="F178" s="15">
        <f t="shared" si="12"/>
        <v>100</v>
      </c>
      <c r="G178" s="15">
        <f t="shared" si="13"/>
        <v>100</v>
      </c>
    </row>
    <row r="179" spans="1:7" ht="25.5" x14ac:dyDescent="0.2">
      <c r="A179" s="25" t="s">
        <v>1054</v>
      </c>
      <c r="B179" s="43" t="s">
        <v>331</v>
      </c>
      <c r="C179" s="21">
        <v>17820</v>
      </c>
      <c r="D179" s="21">
        <v>17820</v>
      </c>
      <c r="E179" s="21">
        <v>17796.599999999999</v>
      </c>
      <c r="F179" s="15">
        <f t="shared" si="12"/>
        <v>99.868686868686865</v>
      </c>
      <c r="G179" s="15">
        <f t="shared" si="13"/>
        <v>99.868686868686865</v>
      </c>
    </row>
    <row r="180" spans="1:7" ht="24.75" customHeight="1" x14ac:dyDescent="0.2">
      <c r="A180" s="25" t="s">
        <v>1055</v>
      </c>
      <c r="B180" s="43" t="s">
        <v>333</v>
      </c>
      <c r="C180" s="21">
        <v>223026.3</v>
      </c>
      <c r="D180" s="21">
        <v>243776.7</v>
      </c>
      <c r="E180" s="21">
        <v>243776.7</v>
      </c>
      <c r="F180" s="15">
        <f t="shared" si="12"/>
        <v>109.30401481798336</v>
      </c>
      <c r="G180" s="15">
        <f t="shared" si="13"/>
        <v>100</v>
      </c>
    </row>
    <row r="181" spans="1:7" ht="15" customHeight="1" x14ac:dyDescent="0.2">
      <c r="A181" s="5" t="s">
        <v>1056</v>
      </c>
      <c r="B181" s="46" t="s">
        <v>335</v>
      </c>
      <c r="C181" s="40">
        <f>+C182</f>
        <v>29498.400000000001</v>
      </c>
      <c r="D181" s="40">
        <f>+D182</f>
        <v>29498.400000000001</v>
      </c>
      <c r="E181" s="40">
        <f>+E182</f>
        <v>29498.400000000001</v>
      </c>
      <c r="F181" s="19">
        <f t="shared" si="12"/>
        <v>100</v>
      </c>
      <c r="G181" s="19">
        <f t="shared" si="13"/>
        <v>100</v>
      </c>
    </row>
    <row r="182" spans="1:7" ht="25.5" x14ac:dyDescent="0.2">
      <c r="A182" s="25" t="s">
        <v>1057</v>
      </c>
      <c r="B182" s="43" t="s">
        <v>336</v>
      </c>
      <c r="C182" s="21">
        <v>29498.400000000001</v>
      </c>
      <c r="D182" s="21">
        <v>29498.400000000001</v>
      </c>
      <c r="E182" s="21">
        <v>29498.400000000001</v>
      </c>
      <c r="F182" s="15">
        <f t="shared" si="12"/>
        <v>100</v>
      </c>
      <c r="G182" s="15">
        <f t="shared" si="13"/>
        <v>100</v>
      </c>
    </row>
    <row r="183" spans="1:7" ht="25.5" customHeight="1" x14ac:dyDescent="0.2">
      <c r="A183" s="25" t="s">
        <v>1058</v>
      </c>
      <c r="B183" s="43" t="s">
        <v>670</v>
      </c>
      <c r="C183" s="21">
        <f>+C184</f>
        <v>409750</v>
      </c>
      <c r="D183" s="21">
        <f>+D184</f>
        <v>600142</v>
      </c>
      <c r="E183" s="21">
        <f>+E184</f>
        <v>600142</v>
      </c>
      <c r="F183" s="15">
        <f t="shared" si="12"/>
        <v>146.4654057352044</v>
      </c>
      <c r="G183" s="15">
        <f t="shared" si="13"/>
        <v>100</v>
      </c>
    </row>
    <row r="184" spans="1:7" ht="38.25" x14ac:dyDescent="0.2">
      <c r="A184" s="25" t="s">
        <v>1059</v>
      </c>
      <c r="B184" s="43" t="s">
        <v>671</v>
      </c>
      <c r="C184" s="21">
        <v>409750</v>
      </c>
      <c r="D184" s="21">
        <v>600142</v>
      </c>
      <c r="E184" s="21">
        <v>600142</v>
      </c>
      <c r="F184" s="15">
        <f t="shared" si="12"/>
        <v>146.4654057352044</v>
      </c>
      <c r="G184" s="15">
        <f t="shared" si="13"/>
        <v>100</v>
      </c>
    </row>
    <row r="185" spans="1:7" ht="25.5" x14ac:dyDescent="0.2">
      <c r="A185" s="25" t="s">
        <v>1060</v>
      </c>
      <c r="B185" s="43" t="s">
        <v>339</v>
      </c>
      <c r="C185" s="21">
        <v>9073</v>
      </c>
      <c r="D185" s="21">
        <v>9073</v>
      </c>
      <c r="E185" s="21">
        <v>9073</v>
      </c>
      <c r="F185" s="15">
        <f t="shared" si="12"/>
        <v>100</v>
      </c>
      <c r="G185" s="15">
        <f t="shared" si="13"/>
        <v>100</v>
      </c>
    </row>
    <row r="186" spans="1:7" ht="25.5" x14ac:dyDescent="0.2">
      <c r="A186" s="25" t="s">
        <v>1061</v>
      </c>
      <c r="B186" s="43" t="s">
        <v>340</v>
      </c>
      <c r="C186" s="21">
        <v>52737</v>
      </c>
      <c r="D186" s="21">
        <v>52737</v>
      </c>
      <c r="E186" s="21">
        <v>27860.400000000001</v>
      </c>
      <c r="F186" s="15">
        <f t="shared" si="12"/>
        <v>52.82894362591729</v>
      </c>
      <c r="G186" s="15">
        <f t="shared" si="13"/>
        <v>52.82894362591729</v>
      </c>
    </row>
    <row r="187" spans="1:7" ht="25.5" x14ac:dyDescent="0.2">
      <c r="A187" s="25" t="s">
        <v>1062</v>
      </c>
      <c r="B187" s="43" t="s">
        <v>342</v>
      </c>
      <c r="C187" s="21">
        <v>6481</v>
      </c>
      <c r="D187" s="21">
        <v>7325</v>
      </c>
      <c r="E187" s="21">
        <v>7325</v>
      </c>
      <c r="F187" s="15">
        <f t="shared" si="12"/>
        <v>113.02268168492517</v>
      </c>
      <c r="G187" s="15">
        <f t="shared" si="13"/>
        <v>100</v>
      </c>
    </row>
    <row r="188" spans="1:7" ht="38.25" customHeight="1" x14ac:dyDescent="0.2">
      <c r="A188" s="25" t="s">
        <v>1063</v>
      </c>
      <c r="B188" s="43" t="s">
        <v>344</v>
      </c>
      <c r="C188" s="21">
        <v>111551</v>
      </c>
      <c r="D188" s="21">
        <v>111551</v>
      </c>
      <c r="E188" s="21">
        <v>111551</v>
      </c>
      <c r="F188" s="15">
        <f t="shared" si="12"/>
        <v>100</v>
      </c>
      <c r="G188" s="15">
        <f t="shared" si="13"/>
        <v>100</v>
      </c>
    </row>
    <row r="189" spans="1:7" ht="51" x14ac:dyDescent="0.2">
      <c r="A189" s="25" t="s">
        <v>1064</v>
      </c>
      <c r="B189" s="43" t="s">
        <v>345</v>
      </c>
      <c r="C189" s="21">
        <f>+C190</f>
        <v>30000</v>
      </c>
      <c r="D189" s="21">
        <f>+D190</f>
        <v>30000</v>
      </c>
      <c r="E189" s="21">
        <f>+E190</f>
        <v>30000</v>
      </c>
      <c r="F189" s="15">
        <f t="shared" si="12"/>
        <v>100</v>
      </c>
      <c r="G189" s="15">
        <f t="shared" si="13"/>
        <v>100</v>
      </c>
    </row>
    <row r="190" spans="1:7" ht="49.5" customHeight="1" x14ac:dyDescent="0.2">
      <c r="A190" s="25" t="s">
        <v>1065</v>
      </c>
      <c r="B190" s="43" t="s">
        <v>346</v>
      </c>
      <c r="C190" s="21">
        <v>30000</v>
      </c>
      <c r="D190" s="21">
        <v>30000</v>
      </c>
      <c r="E190" s="21">
        <v>30000</v>
      </c>
      <c r="F190" s="15">
        <f t="shared" si="12"/>
        <v>100</v>
      </c>
      <c r="G190" s="15">
        <f t="shared" si="13"/>
        <v>100</v>
      </c>
    </row>
    <row r="191" spans="1:7" ht="38.25" x14ac:dyDescent="0.2">
      <c r="A191" s="25" t="s">
        <v>1066</v>
      </c>
      <c r="B191" s="43" t="s">
        <v>348</v>
      </c>
      <c r="C191" s="21">
        <f>+C192</f>
        <v>193298</v>
      </c>
      <c r="D191" s="21">
        <f>+D192</f>
        <v>193298</v>
      </c>
      <c r="E191" s="21">
        <f>+E192</f>
        <v>179002.1</v>
      </c>
      <c r="F191" s="15">
        <f t="shared" si="12"/>
        <v>92.604217322476174</v>
      </c>
      <c r="G191" s="15">
        <f t="shared" si="13"/>
        <v>92.604217322476174</v>
      </c>
    </row>
    <row r="192" spans="1:7" ht="49.5" customHeight="1" x14ac:dyDescent="0.2">
      <c r="A192" s="25" t="s">
        <v>1067</v>
      </c>
      <c r="B192" s="43" t="s">
        <v>350</v>
      </c>
      <c r="C192" s="21">
        <v>193298</v>
      </c>
      <c r="D192" s="21">
        <v>193298</v>
      </c>
      <c r="E192" s="21">
        <v>179002.1</v>
      </c>
      <c r="F192" s="15">
        <f t="shared" si="12"/>
        <v>92.604217322476174</v>
      </c>
      <c r="G192" s="15">
        <f t="shared" si="13"/>
        <v>92.604217322476174</v>
      </c>
    </row>
    <row r="193" spans="1:7" ht="113.25" customHeight="1" x14ac:dyDescent="0.2">
      <c r="A193" s="25" t="s">
        <v>1068</v>
      </c>
      <c r="B193" s="43" t="s">
        <v>672</v>
      </c>
      <c r="C193" s="21">
        <v>234500</v>
      </c>
      <c r="D193" s="21">
        <v>274500</v>
      </c>
      <c r="E193" s="21">
        <v>274500</v>
      </c>
      <c r="F193" s="15">
        <f t="shared" si="12"/>
        <v>117.05756929637528</v>
      </c>
      <c r="G193" s="15">
        <f t="shared" si="13"/>
        <v>100</v>
      </c>
    </row>
    <row r="194" spans="1:7" ht="25.5" customHeight="1" x14ac:dyDescent="0.2">
      <c r="A194" s="25" t="s">
        <v>1069</v>
      </c>
      <c r="B194" s="43" t="s">
        <v>673</v>
      </c>
      <c r="C194" s="21">
        <v>5162</v>
      </c>
      <c r="D194" s="21">
        <v>5162</v>
      </c>
      <c r="E194" s="21">
        <f>72.7-0.1</f>
        <v>72.600000000000009</v>
      </c>
      <c r="F194" s="15">
        <f t="shared" si="12"/>
        <v>1.406431615652848</v>
      </c>
      <c r="G194" s="15">
        <f t="shared" si="13"/>
        <v>1.406431615652848</v>
      </c>
    </row>
    <row r="195" spans="1:7" ht="25.5" x14ac:dyDescent="0.2">
      <c r="A195" s="25" t="s">
        <v>1070</v>
      </c>
      <c r="B195" s="43" t="s">
        <v>674</v>
      </c>
      <c r="C195" s="21">
        <v>9434</v>
      </c>
      <c r="D195" s="21">
        <v>9434</v>
      </c>
      <c r="E195" s="21">
        <v>9434</v>
      </c>
      <c r="F195" s="15">
        <f t="shared" si="12"/>
        <v>100</v>
      </c>
      <c r="G195" s="15">
        <f t="shared" si="13"/>
        <v>100</v>
      </c>
    </row>
    <row r="196" spans="1:7" ht="38.25" x14ac:dyDescent="0.2">
      <c r="A196" s="25" t="s">
        <v>1071</v>
      </c>
      <c r="B196" s="43" t="s">
        <v>675</v>
      </c>
      <c r="C196" s="21">
        <v>159665</v>
      </c>
      <c r="D196" s="21">
        <v>159665</v>
      </c>
      <c r="E196" s="21">
        <v>159665</v>
      </c>
      <c r="F196" s="15">
        <f t="shared" si="12"/>
        <v>100</v>
      </c>
      <c r="G196" s="15">
        <f t="shared" si="13"/>
        <v>100</v>
      </c>
    </row>
    <row r="197" spans="1:7" ht="52.5" customHeight="1" x14ac:dyDescent="0.2">
      <c r="A197" s="25" t="s">
        <v>1072</v>
      </c>
      <c r="B197" s="43" t="s">
        <v>355</v>
      </c>
      <c r="C197" s="21">
        <v>85205.5</v>
      </c>
      <c r="D197" s="21">
        <v>101305.3</v>
      </c>
      <c r="E197" s="21">
        <v>101305.3</v>
      </c>
      <c r="F197" s="15">
        <f t="shared" si="12"/>
        <v>118.89525910886034</v>
      </c>
      <c r="G197" s="15">
        <f t="shared" si="13"/>
        <v>100</v>
      </c>
    </row>
    <row r="198" spans="1:7" ht="25.5" x14ac:dyDescent="0.2">
      <c r="A198" s="25" t="s">
        <v>1073</v>
      </c>
      <c r="B198" s="43" t="s">
        <v>357</v>
      </c>
      <c r="C198" s="21">
        <v>207000</v>
      </c>
      <c r="D198" s="21">
        <v>207000</v>
      </c>
      <c r="E198" s="21">
        <v>207000</v>
      </c>
      <c r="F198" s="15">
        <f t="shared" si="12"/>
        <v>100</v>
      </c>
      <c r="G198" s="15">
        <f t="shared" si="13"/>
        <v>100</v>
      </c>
    </row>
    <row r="199" spans="1:7" ht="25.5" x14ac:dyDescent="0.2">
      <c r="A199" s="25" t="s">
        <v>1074</v>
      </c>
      <c r="B199" s="43" t="s">
        <v>359</v>
      </c>
      <c r="C199" s="21">
        <v>89029</v>
      </c>
      <c r="D199" s="21">
        <v>89029</v>
      </c>
      <c r="E199" s="21">
        <v>65000</v>
      </c>
      <c r="F199" s="15">
        <f t="shared" si="12"/>
        <v>73.009918116568755</v>
      </c>
      <c r="G199" s="15">
        <f t="shared" si="13"/>
        <v>73.009918116568755</v>
      </c>
    </row>
    <row r="200" spans="1:7" ht="49.5" customHeight="1" x14ac:dyDescent="0.2">
      <c r="A200" s="25" t="s">
        <v>1075</v>
      </c>
      <c r="B200" s="43" t="s">
        <v>676</v>
      </c>
      <c r="C200" s="21">
        <f>+C201</f>
        <v>492210</v>
      </c>
      <c r="D200" s="21">
        <f>+D201</f>
        <v>492210</v>
      </c>
      <c r="E200" s="21">
        <f>+E201</f>
        <v>492210</v>
      </c>
      <c r="F200" s="15">
        <f t="shared" si="12"/>
        <v>100</v>
      </c>
      <c r="G200" s="15">
        <f t="shared" si="13"/>
        <v>100</v>
      </c>
    </row>
    <row r="201" spans="1:7" ht="50.25" customHeight="1" x14ac:dyDescent="0.2">
      <c r="A201" s="25" t="s">
        <v>1076</v>
      </c>
      <c r="B201" s="43" t="s">
        <v>677</v>
      </c>
      <c r="C201" s="21">
        <v>492210</v>
      </c>
      <c r="D201" s="21">
        <v>492210</v>
      </c>
      <c r="E201" s="21">
        <v>492210</v>
      </c>
      <c r="F201" s="15">
        <f t="shared" si="12"/>
        <v>100</v>
      </c>
      <c r="G201" s="15">
        <f t="shared" si="13"/>
        <v>100</v>
      </c>
    </row>
    <row r="202" spans="1:7" ht="24" customHeight="1" x14ac:dyDescent="0.2">
      <c r="A202" s="25" t="s">
        <v>1077</v>
      </c>
      <c r="B202" s="43" t="s">
        <v>363</v>
      </c>
      <c r="C202" s="21">
        <f>+C203</f>
        <v>277406.8</v>
      </c>
      <c r="D202" s="21">
        <f>+D203</f>
        <v>277406.8</v>
      </c>
      <c r="E202" s="21">
        <f>+E203</f>
        <v>277406.8</v>
      </c>
      <c r="F202" s="15">
        <f t="shared" si="12"/>
        <v>100</v>
      </c>
      <c r="G202" s="15">
        <f t="shared" si="13"/>
        <v>100</v>
      </c>
    </row>
    <row r="203" spans="1:7" ht="36" customHeight="1" x14ac:dyDescent="0.2">
      <c r="A203" s="25" t="s">
        <v>1078</v>
      </c>
      <c r="B203" s="43" t="s">
        <v>365</v>
      </c>
      <c r="C203" s="21">
        <v>277406.8</v>
      </c>
      <c r="D203" s="21">
        <v>277406.8</v>
      </c>
      <c r="E203" s="21">
        <v>277406.8</v>
      </c>
      <c r="F203" s="15">
        <f t="shared" si="12"/>
        <v>100</v>
      </c>
      <c r="G203" s="15">
        <f t="shared" si="13"/>
        <v>100</v>
      </c>
    </row>
    <row r="204" spans="1:7" ht="49.5" customHeight="1" x14ac:dyDescent="0.2">
      <c r="A204" s="25" t="s">
        <v>1079</v>
      </c>
      <c r="B204" s="43" t="s">
        <v>678</v>
      </c>
      <c r="C204" s="21">
        <f>+C205</f>
        <v>1200</v>
      </c>
      <c r="D204" s="21">
        <f>+D205</f>
        <v>2666.3</v>
      </c>
      <c r="E204" s="21">
        <f>+E205</f>
        <v>2666.3</v>
      </c>
      <c r="F204" s="15">
        <f t="shared" si="12"/>
        <v>222.19166666666669</v>
      </c>
      <c r="G204" s="15">
        <f t="shared" si="13"/>
        <v>100</v>
      </c>
    </row>
    <row r="205" spans="1:7" ht="63.75" x14ac:dyDescent="0.2">
      <c r="A205" s="25" t="s">
        <v>1080</v>
      </c>
      <c r="B205" s="43" t="s">
        <v>679</v>
      </c>
      <c r="C205" s="21">
        <v>1200</v>
      </c>
      <c r="D205" s="21">
        <v>2666.3</v>
      </c>
      <c r="E205" s="21">
        <v>2666.3</v>
      </c>
      <c r="F205" s="15">
        <f t="shared" si="12"/>
        <v>222.19166666666669</v>
      </c>
      <c r="G205" s="15">
        <f t="shared" si="13"/>
        <v>100</v>
      </c>
    </row>
    <row r="206" spans="1:7" ht="49.5" customHeight="1" x14ac:dyDescent="0.2">
      <c r="A206" s="25" t="s">
        <v>1081</v>
      </c>
      <c r="B206" s="43" t="s">
        <v>367</v>
      </c>
      <c r="C206" s="21">
        <v>48548.7</v>
      </c>
      <c r="D206" s="21">
        <v>50311.8</v>
      </c>
      <c r="E206" s="21">
        <v>50311.8</v>
      </c>
      <c r="F206" s="15">
        <f t="shared" si="12"/>
        <v>103.63161114509762</v>
      </c>
      <c r="G206" s="15">
        <f t="shared" si="13"/>
        <v>100</v>
      </c>
    </row>
    <row r="207" spans="1:7" ht="13.5" customHeight="1" x14ac:dyDescent="0.2">
      <c r="A207" s="5" t="s">
        <v>1082</v>
      </c>
      <c r="B207" s="46" t="s">
        <v>680</v>
      </c>
      <c r="C207" s="40">
        <f>+C208</f>
        <v>408900</v>
      </c>
      <c r="D207" s="40">
        <f>+D208</f>
        <v>412653.9</v>
      </c>
      <c r="E207" s="40">
        <f>+E208</f>
        <v>412653.9</v>
      </c>
      <c r="F207" s="19">
        <f t="shared" si="12"/>
        <v>100.91804842259722</v>
      </c>
      <c r="G207" s="19">
        <f t="shared" si="13"/>
        <v>100</v>
      </c>
    </row>
    <row r="208" spans="1:7" ht="24" customHeight="1" x14ac:dyDescent="0.2">
      <c r="A208" s="25" t="s">
        <v>1083</v>
      </c>
      <c r="B208" s="43" t="s">
        <v>368</v>
      </c>
      <c r="C208" s="21">
        <v>408900</v>
      </c>
      <c r="D208" s="21">
        <v>412653.9</v>
      </c>
      <c r="E208" s="21">
        <v>412653.9</v>
      </c>
      <c r="F208" s="15">
        <f t="shared" si="12"/>
        <v>100.91804842259722</v>
      </c>
      <c r="G208" s="15">
        <f t="shared" si="13"/>
        <v>100</v>
      </c>
    </row>
    <row r="209" spans="1:7" ht="37.5" customHeight="1" x14ac:dyDescent="0.2">
      <c r="A209" s="25" t="s">
        <v>1084</v>
      </c>
      <c r="B209" s="43" t="s">
        <v>370</v>
      </c>
      <c r="C209" s="21">
        <v>10939.5</v>
      </c>
      <c r="D209" s="21">
        <v>11990</v>
      </c>
      <c r="E209" s="21">
        <v>11990</v>
      </c>
      <c r="F209" s="15">
        <f t="shared" si="12"/>
        <v>109.60281548516843</v>
      </c>
      <c r="G209" s="15">
        <f t="shared" si="13"/>
        <v>100</v>
      </c>
    </row>
    <row r="210" spans="1:7" ht="113.25" customHeight="1" x14ac:dyDescent="0.2">
      <c r="A210" s="25" t="s">
        <v>1085</v>
      </c>
      <c r="B210" s="43" t="s">
        <v>681</v>
      </c>
      <c r="C210" s="21">
        <v>508000</v>
      </c>
      <c r="D210" s="21">
        <v>508000</v>
      </c>
      <c r="E210" s="21">
        <v>502070</v>
      </c>
      <c r="F210" s="15">
        <f t="shared" si="12"/>
        <v>98.832677165354326</v>
      </c>
      <c r="G210" s="15">
        <f t="shared" si="13"/>
        <v>98.832677165354326</v>
      </c>
    </row>
    <row r="211" spans="1:7" ht="87.75" customHeight="1" x14ac:dyDescent="0.2">
      <c r="A211" s="25" t="s">
        <v>1086</v>
      </c>
      <c r="B211" s="43" t="s">
        <v>682</v>
      </c>
      <c r="C211" s="21">
        <v>92392</v>
      </c>
      <c r="D211" s="21">
        <v>124392</v>
      </c>
      <c r="E211" s="21">
        <v>124392</v>
      </c>
      <c r="F211" s="15">
        <f t="shared" si="12"/>
        <v>134.63503333621958</v>
      </c>
      <c r="G211" s="15">
        <f t="shared" si="13"/>
        <v>100</v>
      </c>
    </row>
    <row r="212" spans="1:7" ht="24" customHeight="1" x14ac:dyDescent="0.2">
      <c r="A212" s="25" t="s">
        <v>1087</v>
      </c>
      <c r="B212" s="43" t="s">
        <v>374</v>
      </c>
      <c r="C212" s="21">
        <v>18300</v>
      </c>
      <c r="D212" s="21">
        <v>18300</v>
      </c>
      <c r="E212" s="21">
        <v>18300</v>
      </c>
      <c r="F212" s="15">
        <f t="shared" si="12"/>
        <v>100</v>
      </c>
      <c r="G212" s="15">
        <f t="shared" si="13"/>
        <v>100</v>
      </c>
    </row>
    <row r="213" spans="1:7" ht="36.75" customHeight="1" x14ac:dyDescent="0.2">
      <c r="A213" s="25" t="s">
        <v>1088</v>
      </c>
      <c r="B213" s="43" t="s">
        <v>376</v>
      </c>
      <c r="C213" s="21">
        <f>+C214</f>
        <v>8386</v>
      </c>
      <c r="D213" s="21">
        <f>+D214</f>
        <v>8386</v>
      </c>
      <c r="E213" s="21">
        <f>+E214</f>
        <v>8386</v>
      </c>
      <c r="F213" s="15">
        <f t="shared" si="12"/>
        <v>100</v>
      </c>
      <c r="G213" s="15">
        <f t="shared" si="13"/>
        <v>100</v>
      </c>
    </row>
    <row r="214" spans="1:7" ht="24.75" customHeight="1" x14ac:dyDescent="0.2">
      <c r="A214" s="25" t="s">
        <v>1089</v>
      </c>
      <c r="B214" s="43" t="s">
        <v>378</v>
      </c>
      <c r="C214" s="21">
        <v>8386</v>
      </c>
      <c r="D214" s="21">
        <v>8386</v>
      </c>
      <c r="E214" s="21">
        <v>8386</v>
      </c>
      <c r="F214" s="15">
        <f t="shared" si="12"/>
        <v>100</v>
      </c>
      <c r="G214" s="15">
        <f t="shared" si="13"/>
        <v>100</v>
      </c>
    </row>
    <row r="215" spans="1:7" x14ac:dyDescent="0.2">
      <c r="A215" s="5" t="s">
        <v>1090</v>
      </c>
      <c r="B215" s="46" t="s">
        <v>380</v>
      </c>
      <c r="C215" s="40">
        <f>+C216</f>
        <v>311250</v>
      </c>
      <c r="D215" s="40">
        <f>+D216</f>
        <v>311250</v>
      </c>
      <c r="E215" s="40">
        <f>+E216</f>
        <v>311250</v>
      </c>
      <c r="F215" s="19">
        <f t="shared" si="12"/>
        <v>100</v>
      </c>
      <c r="G215" s="19">
        <f t="shared" si="13"/>
        <v>100</v>
      </c>
    </row>
    <row r="216" spans="1:7" ht="25.5" x14ac:dyDescent="0.2">
      <c r="A216" s="25" t="s">
        <v>1091</v>
      </c>
      <c r="B216" s="43" t="s">
        <v>381</v>
      </c>
      <c r="C216" s="21">
        <v>311250</v>
      </c>
      <c r="D216" s="21">
        <v>311250</v>
      </c>
      <c r="E216" s="21">
        <v>311250</v>
      </c>
      <c r="F216" s="15">
        <f t="shared" si="12"/>
        <v>100</v>
      </c>
      <c r="G216" s="15">
        <f t="shared" si="13"/>
        <v>100</v>
      </c>
    </row>
    <row r="217" spans="1:7" ht="48.75" customHeight="1" x14ac:dyDescent="0.2">
      <c r="A217" s="25" t="s">
        <v>1092</v>
      </c>
      <c r="B217" s="43" t="s">
        <v>383</v>
      </c>
      <c r="C217" s="21">
        <f>+C218</f>
        <v>632186.4</v>
      </c>
      <c r="D217" s="21">
        <f>+D218</f>
        <v>632186.4</v>
      </c>
      <c r="E217" s="21">
        <f>+E218</f>
        <v>626661.4</v>
      </c>
      <c r="F217" s="15">
        <f t="shared" si="12"/>
        <v>99.126048899501797</v>
      </c>
      <c r="G217" s="15">
        <f t="shared" si="13"/>
        <v>99.126048899501797</v>
      </c>
    </row>
    <row r="218" spans="1:7" ht="51.75" customHeight="1" x14ac:dyDescent="0.2">
      <c r="A218" s="25" t="s">
        <v>1093</v>
      </c>
      <c r="B218" s="43" t="s">
        <v>385</v>
      </c>
      <c r="C218" s="21">
        <v>632186.4</v>
      </c>
      <c r="D218" s="21">
        <v>632186.4</v>
      </c>
      <c r="E218" s="21">
        <v>626661.4</v>
      </c>
      <c r="F218" s="15">
        <f t="shared" si="12"/>
        <v>99.126048899501797</v>
      </c>
      <c r="G218" s="15">
        <f t="shared" si="13"/>
        <v>99.126048899501797</v>
      </c>
    </row>
    <row r="219" spans="1:7" ht="23.25" customHeight="1" x14ac:dyDescent="0.2">
      <c r="A219" s="25" t="s">
        <v>1094</v>
      </c>
      <c r="B219" s="43" t="s">
        <v>389</v>
      </c>
      <c r="C219" s="21">
        <v>70903</v>
      </c>
      <c r="D219" s="21">
        <v>72780</v>
      </c>
      <c r="E219" s="21">
        <v>72780</v>
      </c>
      <c r="F219" s="15">
        <f t="shared" si="12"/>
        <v>102.6472786765017</v>
      </c>
      <c r="G219" s="15">
        <f t="shared" si="13"/>
        <v>100</v>
      </c>
    </row>
    <row r="220" spans="1:7" ht="36.75" customHeight="1" x14ac:dyDescent="0.2">
      <c r="A220" s="25" t="s">
        <v>1095</v>
      </c>
      <c r="B220" s="43" t="s">
        <v>391</v>
      </c>
      <c r="C220" s="21">
        <f>+C221</f>
        <v>122200</v>
      </c>
      <c r="D220" s="21">
        <f>+D221</f>
        <v>122200</v>
      </c>
      <c r="E220" s="21">
        <f>+E221</f>
        <v>122200</v>
      </c>
      <c r="F220" s="15">
        <f t="shared" si="12"/>
        <v>100</v>
      </c>
      <c r="G220" s="15">
        <f t="shared" si="13"/>
        <v>100</v>
      </c>
    </row>
    <row r="221" spans="1:7" ht="36.75" customHeight="1" x14ac:dyDescent="0.2">
      <c r="A221" s="25" t="s">
        <v>1096</v>
      </c>
      <c r="B221" s="43" t="s">
        <v>393</v>
      </c>
      <c r="C221" s="21">
        <v>122200</v>
      </c>
      <c r="D221" s="21">
        <v>122200</v>
      </c>
      <c r="E221" s="21">
        <v>122200</v>
      </c>
      <c r="F221" s="15">
        <f t="shared" si="12"/>
        <v>100</v>
      </c>
      <c r="G221" s="15">
        <f t="shared" si="13"/>
        <v>100</v>
      </c>
    </row>
    <row r="222" spans="1:7" ht="89.25" x14ac:dyDescent="0.2">
      <c r="A222" s="25" t="s">
        <v>1097</v>
      </c>
      <c r="B222" s="43" t="s">
        <v>683</v>
      </c>
      <c r="C222" s="21">
        <v>0</v>
      </c>
      <c r="D222" s="21">
        <v>17777.8</v>
      </c>
      <c r="E222" s="21">
        <v>17777.8</v>
      </c>
      <c r="F222" s="15"/>
      <c r="G222" s="15">
        <f t="shared" si="13"/>
        <v>100</v>
      </c>
    </row>
    <row r="223" spans="1:7" ht="87.75" customHeight="1" x14ac:dyDescent="0.2">
      <c r="A223" s="25" t="s">
        <v>1098</v>
      </c>
      <c r="B223" s="43" t="s">
        <v>684</v>
      </c>
      <c r="C223" s="21">
        <f>+C224</f>
        <v>400975</v>
      </c>
      <c r="D223" s="21">
        <f>+D224</f>
        <v>427969.4</v>
      </c>
      <c r="E223" s="21">
        <f>+E224</f>
        <v>427969.4</v>
      </c>
      <c r="F223" s="15">
        <f t="shared" si="12"/>
        <v>106.73219028617744</v>
      </c>
      <c r="G223" s="15">
        <f t="shared" si="13"/>
        <v>100</v>
      </c>
    </row>
    <row r="224" spans="1:7" ht="87" customHeight="1" x14ac:dyDescent="0.2">
      <c r="A224" s="25" t="s">
        <v>1099</v>
      </c>
      <c r="B224" s="43" t="s">
        <v>685</v>
      </c>
      <c r="C224" s="21">
        <v>400975</v>
      </c>
      <c r="D224" s="21">
        <v>427969.4</v>
      </c>
      <c r="E224" s="21">
        <v>427969.4</v>
      </c>
      <c r="F224" s="15">
        <f t="shared" si="12"/>
        <v>106.73219028617744</v>
      </c>
      <c r="G224" s="15">
        <f t="shared" si="13"/>
        <v>100</v>
      </c>
    </row>
    <row r="225" spans="1:7" ht="24" customHeight="1" x14ac:dyDescent="0.2">
      <c r="A225" s="25" t="s">
        <v>1100</v>
      </c>
      <c r="B225" s="43" t="s">
        <v>686</v>
      </c>
      <c r="C225" s="21">
        <v>37598.400000000001</v>
      </c>
      <c r="D225" s="21">
        <v>113580</v>
      </c>
      <c r="E225" s="21">
        <v>113580</v>
      </c>
      <c r="F225" s="15">
        <f t="shared" si="12"/>
        <v>302.08732286480273</v>
      </c>
      <c r="G225" s="15">
        <f t="shared" si="13"/>
        <v>100</v>
      </c>
    </row>
    <row r="226" spans="1:7" ht="37.5" customHeight="1" x14ac:dyDescent="0.2">
      <c r="A226" s="25" t="s">
        <v>1101</v>
      </c>
      <c r="B226" s="43" t="s">
        <v>687</v>
      </c>
      <c r="C226" s="21">
        <v>153177.1</v>
      </c>
      <c r="D226" s="21">
        <v>255190.3</v>
      </c>
      <c r="E226" s="21">
        <v>214689.6</v>
      </c>
      <c r="F226" s="15">
        <f t="shared" si="12"/>
        <v>140.15776509674097</v>
      </c>
      <c r="G226" s="15">
        <f t="shared" si="13"/>
        <v>84.12921651018867</v>
      </c>
    </row>
    <row r="227" spans="1:7" ht="25.5" x14ac:dyDescent="0.2">
      <c r="A227" s="25" t="s">
        <v>1102</v>
      </c>
      <c r="B227" s="43" t="s">
        <v>688</v>
      </c>
      <c r="C227" s="21">
        <f>+C228</f>
        <v>378952.8</v>
      </c>
      <c r="D227" s="21">
        <f>+D228</f>
        <v>378952.8</v>
      </c>
      <c r="E227" s="21">
        <f>+E228</f>
        <v>368227.5</v>
      </c>
      <c r="F227" s="15">
        <f t="shared" si="12"/>
        <v>97.169753066872715</v>
      </c>
      <c r="G227" s="15">
        <f t="shared" si="13"/>
        <v>97.169753066872715</v>
      </c>
    </row>
    <row r="228" spans="1:7" ht="25.5" x14ac:dyDescent="0.2">
      <c r="A228" s="25" t="s">
        <v>1103</v>
      </c>
      <c r="B228" s="43" t="s">
        <v>689</v>
      </c>
      <c r="C228" s="21">
        <v>378952.8</v>
      </c>
      <c r="D228" s="21">
        <v>378952.8</v>
      </c>
      <c r="E228" s="21">
        <v>368227.5</v>
      </c>
      <c r="F228" s="15">
        <f t="shared" si="12"/>
        <v>97.169753066872715</v>
      </c>
      <c r="G228" s="15">
        <f t="shared" si="13"/>
        <v>97.169753066872715</v>
      </c>
    </row>
    <row r="229" spans="1:7" ht="36.75" customHeight="1" x14ac:dyDescent="0.2">
      <c r="A229" s="25" t="s">
        <v>1104</v>
      </c>
      <c r="B229" s="43" t="s">
        <v>690</v>
      </c>
      <c r="C229" s="21">
        <v>2161</v>
      </c>
      <c r="D229" s="21">
        <v>2161</v>
      </c>
      <c r="E229" s="21">
        <v>1896.6</v>
      </c>
      <c r="F229" s="15">
        <f t="shared" si="12"/>
        <v>87.764923646459962</v>
      </c>
      <c r="G229" s="15">
        <f t="shared" si="13"/>
        <v>87.764923646459962</v>
      </c>
    </row>
    <row r="230" spans="1:7" ht="24.75" customHeight="1" x14ac:dyDescent="0.2">
      <c r="A230" s="25" t="s">
        <v>1105</v>
      </c>
      <c r="B230" s="43" t="s">
        <v>691</v>
      </c>
      <c r="C230" s="21">
        <f>+C231</f>
        <v>0</v>
      </c>
      <c r="D230" s="21">
        <f>+D231</f>
        <v>19873.8</v>
      </c>
      <c r="E230" s="21">
        <f>+E231</f>
        <v>19873.8</v>
      </c>
      <c r="F230" s="15"/>
      <c r="G230" s="15">
        <f t="shared" si="13"/>
        <v>100</v>
      </c>
    </row>
    <row r="231" spans="1:7" ht="25.5" x14ac:dyDescent="0.2">
      <c r="A231" s="25" t="s">
        <v>1106</v>
      </c>
      <c r="B231" s="43" t="s">
        <v>692</v>
      </c>
      <c r="C231" s="21">
        <v>0</v>
      </c>
      <c r="D231" s="21">
        <f>19873.8</f>
        <v>19873.8</v>
      </c>
      <c r="E231" s="21">
        <f>19873.8</f>
        <v>19873.8</v>
      </c>
      <c r="F231" s="15"/>
      <c r="G231" s="15">
        <f t="shared" si="13"/>
        <v>100</v>
      </c>
    </row>
    <row r="232" spans="1:7" ht="38.25" x14ac:dyDescent="0.2">
      <c r="A232" s="25" t="s">
        <v>1107</v>
      </c>
      <c r="B232" s="43" t="s">
        <v>693</v>
      </c>
      <c r="C232" s="21">
        <f>+C233</f>
        <v>18226</v>
      </c>
      <c r="D232" s="21">
        <f>+D233</f>
        <v>18226</v>
      </c>
      <c r="E232" s="21">
        <f>+E233</f>
        <v>18226</v>
      </c>
      <c r="F232" s="15">
        <f t="shared" si="12"/>
        <v>100</v>
      </c>
      <c r="G232" s="15">
        <f t="shared" si="13"/>
        <v>100</v>
      </c>
    </row>
    <row r="233" spans="1:7" ht="36.75" customHeight="1" x14ac:dyDescent="0.2">
      <c r="A233" s="25" t="s">
        <v>1108</v>
      </c>
      <c r="B233" s="43" t="s">
        <v>694</v>
      </c>
      <c r="C233" s="21">
        <v>18226</v>
      </c>
      <c r="D233" s="21">
        <v>18226</v>
      </c>
      <c r="E233" s="21">
        <v>18226</v>
      </c>
      <c r="F233" s="15">
        <f t="shared" si="12"/>
        <v>100</v>
      </c>
      <c r="G233" s="15">
        <f t="shared" si="13"/>
        <v>100</v>
      </c>
    </row>
    <row r="234" spans="1:7" ht="74.25" customHeight="1" x14ac:dyDescent="0.2">
      <c r="A234" s="25" t="s">
        <v>1109</v>
      </c>
      <c r="B234" s="43" t="s">
        <v>695</v>
      </c>
      <c r="C234" s="21">
        <v>6736.1</v>
      </c>
      <c r="D234" s="21">
        <f>6736.1-0.1</f>
        <v>6736</v>
      </c>
      <c r="E234" s="21">
        <f>6736.1-0.1</f>
        <v>6736</v>
      </c>
      <c r="F234" s="15">
        <f t="shared" si="12"/>
        <v>99.998515461468799</v>
      </c>
      <c r="G234" s="15">
        <f t="shared" si="13"/>
        <v>100</v>
      </c>
    </row>
    <row r="235" spans="1:7" ht="24.75" customHeight="1" x14ac:dyDescent="0.2">
      <c r="A235" s="25" t="s">
        <v>1110</v>
      </c>
      <c r="B235" s="42" t="s">
        <v>395</v>
      </c>
      <c r="C235" s="20">
        <f>+C236+C238+C240+C242+C244+C246+C248+C250+C252+C254+C256+C258+C260+C262+C264+C265+C266+C267+C268+C270+C272+C274+C276</f>
        <v>4840655.3000000007</v>
      </c>
      <c r="D235" s="20">
        <f>+D236+D238+D240+D242+D244+D246+D248+D250+D252+D254+D256+D258+D260+D262+D264+D265+D266+D267+D268+D270+D272+D274+D276</f>
        <v>5114389.9000000004</v>
      </c>
      <c r="E235" s="20">
        <f>+E236+E238+E240+E242+E244+E246+E248+E250+E252+E254+E256+E258+E260+E262+E264+E265+E266+E267+E268+E270+E272+E274+E276</f>
        <v>4567831.5000000009</v>
      </c>
      <c r="F235" s="20">
        <f t="shared" ref="F235:F298" si="14">+E235/C235*100</f>
        <v>94.363907713073473</v>
      </c>
      <c r="G235" s="20">
        <f t="shared" ref="G235:G298" si="15">+E235/D235*100</f>
        <v>89.313321614372825</v>
      </c>
    </row>
    <row r="236" spans="1:7" ht="25.5" x14ac:dyDescent="0.2">
      <c r="A236" s="25" t="s">
        <v>1111</v>
      </c>
      <c r="B236" s="43" t="s">
        <v>397</v>
      </c>
      <c r="C236" s="21">
        <f>+C237</f>
        <v>1712122.1</v>
      </c>
      <c r="D236" s="21">
        <f>+D237</f>
        <v>1712122.1</v>
      </c>
      <c r="E236" s="21">
        <f>+E237</f>
        <v>1242859.3999999999</v>
      </c>
      <c r="F236" s="15">
        <f t="shared" si="14"/>
        <v>72.591750319676379</v>
      </c>
      <c r="G236" s="15">
        <f t="shared" si="15"/>
        <v>72.591750319676379</v>
      </c>
    </row>
    <row r="237" spans="1:7" ht="25.5" x14ac:dyDescent="0.2">
      <c r="A237" s="25" t="s">
        <v>1112</v>
      </c>
      <c r="B237" s="43" t="s">
        <v>398</v>
      </c>
      <c r="C237" s="21">
        <v>1712122.1</v>
      </c>
      <c r="D237" s="21">
        <v>1712122.1</v>
      </c>
      <c r="E237" s="21">
        <v>1242859.3999999999</v>
      </c>
      <c r="F237" s="15">
        <f t="shared" si="14"/>
        <v>72.591750319676379</v>
      </c>
      <c r="G237" s="15">
        <f t="shared" si="15"/>
        <v>72.591750319676379</v>
      </c>
    </row>
    <row r="238" spans="1:7" ht="25.5" x14ac:dyDescent="0.2">
      <c r="A238" s="25" t="s">
        <v>1113</v>
      </c>
      <c r="B238" s="43" t="s">
        <v>400</v>
      </c>
      <c r="C238" s="21">
        <f>+C239</f>
        <v>140864.5</v>
      </c>
      <c r="D238" s="21">
        <f>+D239</f>
        <v>146822.39999999999</v>
      </c>
      <c r="E238" s="21">
        <f>+E239</f>
        <v>146822.39999999999</v>
      </c>
      <c r="F238" s="15">
        <f t="shared" si="14"/>
        <v>104.22952553695217</v>
      </c>
      <c r="G238" s="15">
        <f t="shared" si="15"/>
        <v>100</v>
      </c>
    </row>
    <row r="239" spans="1:7" ht="25.5" x14ac:dyDescent="0.2">
      <c r="A239" s="25" t="s">
        <v>1114</v>
      </c>
      <c r="B239" s="43" t="s">
        <v>401</v>
      </c>
      <c r="C239" s="21">
        <v>140864.5</v>
      </c>
      <c r="D239" s="21">
        <v>146822.39999999999</v>
      </c>
      <c r="E239" s="21">
        <v>146822.39999999999</v>
      </c>
      <c r="F239" s="15">
        <f t="shared" si="14"/>
        <v>104.22952553695217</v>
      </c>
      <c r="G239" s="15">
        <f t="shared" si="15"/>
        <v>100</v>
      </c>
    </row>
    <row r="240" spans="1:7" ht="37.5" customHeight="1" x14ac:dyDescent="0.2">
      <c r="A240" s="25" t="s">
        <v>1115</v>
      </c>
      <c r="B240" s="43" t="s">
        <v>403</v>
      </c>
      <c r="C240" s="21">
        <f>+C241</f>
        <v>85910.3</v>
      </c>
      <c r="D240" s="21">
        <f>+D241</f>
        <v>87187.3</v>
      </c>
      <c r="E240" s="21">
        <f>+E241</f>
        <v>87187.3</v>
      </c>
      <c r="F240" s="15">
        <f t="shared" si="14"/>
        <v>101.48643410627132</v>
      </c>
      <c r="G240" s="15">
        <f t="shared" si="15"/>
        <v>100</v>
      </c>
    </row>
    <row r="241" spans="1:7" ht="36.75" customHeight="1" x14ac:dyDescent="0.2">
      <c r="A241" s="25" t="s">
        <v>1116</v>
      </c>
      <c r="B241" s="43" t="s">
        <v>404</v>
      </c>
      <c r="C241" s="21">
        <v>85910.3</v>
      </c>
      <c r="D241" s="21">
        <v>87187.3</v>
      </c>
      <c r="E241" s="21">
        <v>87187.3</v>
      </c>
      <c r="F241" s="15">
        <f t="shared" si="14"/>
        <v>101.48643410627132</v>
      </c>
      <c r="G241" s="15">
        <f t="shared" si="15"/>
        <v>100</v>
      </c>
    </row>
    <row r="242" spans="1:7" ht="25.5" x14ac:dyDescent="0.2">
      <c r="A242" s="25" t="s">
        <v>1117</v>
      </c>
      <c r="B242" s="43" t="s">
        <v>406</v>
      </c>
      <c r="C242" s="21">
        <f>+C243</f>
        <v>1254.4000000000001</v>
      </c>
      <c r="D242" s="21">
        <f>+D243</f>
        <v>1254.4000000000001</v>
      </c>
      <c r="E242" s="21">
        <f>+E243</f>
        <v>1254.4000000000001</v>
      </c>
      <c r="F242" s="15">
        <f t="shared" si="14"/>
        <v>100</v>
      </c>
      <c r="G242" s="15">
        <f t="shared" si="15"/>
        <v>100</v>
      </c>
    </row>
    <row r="243" spans="1:7" ht="25.5" x14ac:dyDescent="0.2">
      <c r="A243" s="25" t="s">
        <v>1118</v>
      </c>
      <c r="B243" s="43" t="s">
        <v>408</v>
      </c>
      <c r="C243" s="21">
        <v>1254.4000000000001</v>
      </c>
      <c r="D243" s="21">
        <v>1254.4000000000001</v>
      </c>
      <c r="E243" s="21">
        <v>1254.4000000000001</v>
      </c>
      <c r="F243" s="15">
        <f t="shared" si="14"/>
        <v>100</v>
      </c>
      <c r="G243" s="15">
        <f t="shared" si="15"/>
        <v>100</v>
      </c>
    </row>
    <row r="244" spans="1:7" ht="25.5" x14ac:dyDescent="0.2">
      <c r="A244" s="25" t="s">
        <v>1119</v>
      </c>
      <c r="B244" s="43" t="s">
        <v>410</v>
      </c>
      <c r="C244" s="21">
        <f>+C245</f>
        <v>435.1</v>
      </c>
      <c r="D244" s="21">
        <f>+D245</f>
        <v>435.1</v>
      </c>
      <c r="E244" s="21">
        <f>+E245</f>
        <v>435.1</v>
      </c>
      <c r="F244" s="15">
        <f t="shared" si="14"/>
        <v>100</v>
      </c>
      <c r="G244" s="15">
        <f t="shared" si="15"/>
        <v>100</v>
      </c>
    </row>
    <row r="245" spans="1:7" ht="25.5" x14ac:dyDescent="0.2">
      <c r="A245" s="25" t="s">
        <v>1120</v>
      </c>
      <c r="B245" s="43" t="s">
        <v>412</v>
      </c>
      <c r="C245" s="21">
        <v>435.1</v>
      </c>
      <c r="D245" s="21">
        <v>435.1</v>
      </c>
      <c r="E245" s="21">
        <v>435.1</v>
      </c>
      <c r="F245" s="15">
        <f t="shared" si="14"/>
        <v>100</v>
      </c>
      <c r="G245" s="15">
        <f t="shared" si="15"/>
        <v>100</v>
      </c>
    </row>
    <row r="246" spans="1:7" ht="38.25" x14ac:dyDescent="0.2">
      <c r="A246" s="25" t="s">
        <v>1121</v>
      </c>
      <c r="B246" s="43" t="s">
        <v>414</v>
      </c>
      <c r="C246" s="21">
        <f>+C247</f>
        <v>955.9</v>
      </c>
      <c r="D246" s="21">
        <f>+D247</f>
        <v>955.9</v>
      </c>
      <c r="E246" s="21">
        <f>+E247</f>
        <v>0</v>
      </c>
      <c r="F246" s="15">
        <f t="shared" si="14"/>
        <v>0</v>
      </c>
      <c r="G246" s="15">
        <f t="shared" si="15"/>
        <v>0</v>
      </c>
    </row>
    <row r="247" spans="1:7" ht="38.25" x14ac:dyDescent="0.2">
      <c r="A247" s="25" t="s">
        <v>1122</v>
      </c>
      <c r="B247" s="43" t="s">
        <v>416</v>
      </c>
      <c r="C247" s="21">
        <v>955.9</v>
      </c>
      <c r="D247" s="21">
        <v>955.9</v>
      </c>
      <c r="E247" s="21">
        <v>0</v>
      </c>
      <c r="F247" s="15">
        <f t="shared" si="14"/>
        <v>0</v>
      </c>
      <c r="G247" s="15">
        <f t="shared" si="15"/>
        <v>0</v>
      </c>
    </row>
    <row r="248" spans="1:7" ht="38.25" x14ac:dyDescent="0.2">
      <c r="A248" s="25" t="s">
        <v>1123</v>
      </c>
      <c r="B248" s="43" t="s">
        <v>417</v>
      </c>
      <c r="C248" s="21">
        <f>+C249</f>
        <v>2370.6999999999998</v>
      </c>
      <c r="D248" s="21">
        <f>+D249</f>
        <v>1544.1</v>
      </c>
      <c r="E248" s="21">
        <f>+E249</f>
        <v>373.4</v>
      </c>
      <c r="F248" s="15">
        <f t="shared" si="14"/>
        <v>15.750622179103219</v>
      </c>
      <c r="G248" s="15">
        <f t="shared" si="15"/>
        <v>24.182371608056474</v>
      </c>
    </row>
    <row r="249" spans="1:7" ht="51" x14ac:dyDescent="0.2">
      <c r="A249" s="25" t="s">
        <v>1124</v>
      </c>
      <c r="B249" s="43" t="s">
        <v>418</v>
      </c>
      <c r="C249" s="21">
        <v>2370.6999999999998</v>
      </c>
      <c r="D249" s="21">
        <v>1544.1</v>
      </c>
      <c r="E249" s="21">
        <v>373.4</v>
      </c>
      <c r="F249" s="15">
        <f t="shared" si="14"/>
        <v>15.750622179103219</v>
      </c>
      <c r="G249" s="15">
        <f t="shared" si="15"/>
        <v>24.182371608056474</v>
      </c>
    </row>
    <row r="250" spans="1:7" ht="37.5" customHeight="1" x14ac:dyDescent="0.2">
      <c r="A250" s="25" t="s">
        <v>1125</v>
      </c>
      <c r="B250" s="43" t="s">
        <v>421</v>
      </c>
      <c r="C250" s="21">
        <f>+C251</f>
        <v>214.8</v>
      </c>
      <c r="D250" s="21">
        <f>+D251</f>
        <v>236.3</v>
      </c>
      <c r="E250" s="21">
        <f>+E251</f>
        <v>236.3</v>
      </c>
      <c r="F250" s="15">
        <f t="shared" si="14"/>
        <v>110.00931098696462</v>
      </c>
      <c r="G250" s="15">
        <f t="shared" si="15"/>
        <v>100</v>
      </c>
    </row>
    <row r="251" spans="1:7" ht="51" x14ac:dyDescent="0.2">
      <c r="A251" s="25" t="s">
        <v>1126</v>
      </c>
      <c r="B251" s="43" t="s">
        <v>423</v>
      </c>
      <c r="C251" s="21">
        <v>214.8</v>
      </c>
      <c r="D251" s="21">
        <v>236.3</v>
      </c>
      <c r="E251" s="21">
        <v>236.3</v>
      </c>
      <c r="F251" s="15">
        <f t="shared" si="14"/>
        <v>110.00931098696462</v>
      </c>
      <c r="G251" s="15">
        <f t="shared" si="15"/>
        <v>100</v>
      </c>
    </row>
    <row r="252" spans="1:7" ht="38.25" x14ac:dyDescent="0.2">
      <c r="A252" s="25" t="s">
        <v>1127</v>
      </c>
      <c r="B252" s="43" t="s">
        <v>696</v>
      </c>
      <c r="C252" s="21">
        <f>+C253</f>
        <v>1245.5999999999999</v>
      </c>
      <c r="D252" s="21">
        <f>+D253</f>
        <v>1245.5999999999999</v>
      </c>
      <c r="E252" s="21">
        <f>+E253</f>
        <v>0</v>
      </c>
      <c r="F252" s="15">
        <f t="shared" si="14"/>
        <v>0</v>
      </c>
      <c r="G252" s="15">
        <f t="shared" si="15"/>
        <v>0</v>
      </c>
    </row>
    <row r="253" spans="1:7" ht="51" x14ac:dyDescent="0.2">
      <c r="A253" s="25" t="s">
        <v>1128</v>
      </c>
      <c r="B253" s="43" t="s">
        <v>697</v>
      </c>
      <c r="C253" s="21">
        <v>1245.5999999999999</v>
      </c>
      <c r="D253" s="21">
        <v>1245.5999999999999</v>
      </c>
      <c r="E253" s="21">
        <v>0</v>
      </c>
      <c r="F253" s="15">
        <f t="shared" si="14"/>
        <v>0</v>
      </c>
      <c r="G253" s="15">
        <f t="shared" si="15"/>
        <v>0</v>
      </c>
    </row>
    <row r="254" spans="1:7" ht="25.5" x14ac:dyDescent="0.2">
      <c r="A254" s="25" t="s">
        <v>1129</v>
      </c>
      <c r="B254" s="43" t="s">
        <v>425</v>
      </c>
      <c r="C254" s="21">
        <f>+C255</f>
        <v>42847.1</v>
      </c>
      <c r="D254" s="21">
        <f>+D255</f>
        <v>42847.1</v>
      </c>
      <c r="E254" s="21">
        <f>+E255</f>
        <v>42847.1</v>
      </c>
      <c r="F254" s="15">
        <f t="shared" si="14"/>
        <v>100</v>
      </c>
      <c r="G254" s="15">
        <f t="shared" si="15"/>
        <v>100</v>
      </c>
    </row>
    <row r="255" spans="1:7" ht="38.25" x14ac:dyDescent="0.2">
      <c r="A255" s="25" t="s">
        <v>1130</v>
      </c>
      <c r="B255" s="43" t="s">
        <v>427</v>
      </c>
      <c r="C255" s="21">
        <v>42847.1</v>
      </c>
      <c r="D255" s="21">
        <v>42847.1</v>
      </c>
      <c r="E255" s="21">
        <v>42847.1</v>
      </c>
      <c r="F255" s="15">
        <f t="shared" si="14"/>
        <v>100</v>
      </c>
      <c r="G255" s="15">
        <f t="shared" si="15"/>
        <v>100</v>
      </c>
    </row>
    <row r="256" spans="1:7" ht="24.75" customHeight="1" x14ac:dyDescent="0.2">
      <c r="A256" s="25" t="s">
        <v>1131</v>
      </c>
      <c r="B256" s="43" t="s">
        <v>429</v>
      </c>
      <c r="C256" s="21">
        <f>+C257</f>
        <v>214932.4</v>
      </c>
      <c r="D256" s="21">
        <f>+D257</f>
        <v>214932.4</v>
      </c>
      <c r="E256" s="21">
        <f>+E257</f>
        <v>214932.4</v>
      </c>
      <c r="F256" s="15">
        <f t="shared" si="14"/>
        <v>100</v>
      </c>
      <c r="G256" s="15">
        <f t="shared" si="15"/>
        <v>100</v>
      </c>
    </row>
    <row r="257" spans="1:7" ht="25.5" x14ac:dyDescent="0.2">
      <c r="A257" s="25" t="s">
        <v>1132</v>
      </c>
      <c r="B257" s="43" t="s">
        <v>431</v>
      </c>
      <c r="C257" s="21">
        <v>214932.4</v>
      </c>
      <c r="D257" s="21">
        <v>214932.4</v>
      </c>
      <c r="E257" s="21">
        <v>214932.4</v>
      </c>
      <c r="F257" s="15">
        <f t="shared" si="14"/>
        <v>100</v>
      </c>
      <c r="G257" s="15">
        <f t="shared" si="15"/>
        <v>100</v>
      </c>
    </row>
    <row r="258" spans="1:7" ht="25.5" x14ac:dyDescent="0.2">
      <c r="A258" s="25" t="s">
        <v>1133</v>
      </c>
      <c r="B258" s="43" t="s">
        <v>433</v>
      </c>
      <c r="C258" s="21">
        <f>+C259</f>
        <v>50588.800000000003</v>
      </c>
      <c r="D258" s="21">
        <f>+D259</f>
        <v>50588.800000000003</v>
      </c>
      <c r="E258" s="21">
        <f>+E259</f>
        <v>50588.800000000003</v>
      </c>
      <c r="F258" s="15">
        <f t="shared" si="14"/>
        <v>100</v>
      </c>
      <c r="G258" s="15">
        <f t="shared" si="15"/>
        <v>100</v>
      </c>
    </row>
    <row r="259" spans="1:7" ht="25.5" x14ac:dyDescent="0.2">
      <c r="A259" s="25" t="s">
        <v>1134</v>
      </c>
      <c r="B259" s="43" t="s">
        <v>435</v>
      </c>
      <c r="C259" s="21">
        <v>50588.800000000003</v>
      </c>
      <c r="D259" s="21">
        <v>50588.800000000003</v>
      </c>
      <c r="E259" s="21">
        <v>50588.800000000003</v>
      </c>
      <c r="F259" s="15">
        <f t="shared" si="14"/>
        <v>100</v>
      </c>
      <c r="G259" s="15">
        <f t="shared" si="15"/>
        <v>100</v>
      </c>
    </row>
    <row r="260" spans="1:7" ht="25.5" x14ac:dyDescent="0.2">
      <c r="A260" s="25" t="s">
        <v>1135</v>
      </c>
      <c r="B260" s="43" t="s">
        <v>437</v>
      </c>
      <c r="C260" s="21">
        <f>+C261</f>
        <v>25253.200000000001</v>
      </c>
      <c r="D260" s="21">
        <f>+D261</f>
        <v>11746.6</v>
      </c>
      <c r="E260" s="21">
        <f>+E261</f>
        <v>11746.6</v>
      </c>
      <c r="F260" s="15">
        <f t="shared" si="14"/>
        <v>46.515293111368067</v>
      </c>
      <c r="G260" s="15">
        <f t="shared" si="15"/>
        <v>100</v>
      </c>
    </row>
    <row r="261" spans="1:7" ht="38.25" x14ac:dyDescent="0.2">
      <c r="A261" s="25" t="s">
        <v>1136</v>
      </c>
      <c r="B261" s="43" t="s">
        <v>439</v>
      </c>
      <c r="C261" s="21">
        <v>25253.200000000001</v>
      </c>
      <c r="D261" s="21">
        <f>11746.6</f>
        <v>11746.6</v>
      </c>
      <c r="E261" s="21">
        <f>11746.6</f>
        <v>11746.6</v>
      </c>
      <c r="F261" s="15">
        <f t="shared" si="14"/>
        <v>46.515293111368067</v>
      </c>
      <c r="G261" s="15">
        <f t="shared" si="15"/>
        <v>100</v>
      </c>
    </row>
    <row r="262" spans="1:7" ht="38.25" x14ac:dyDescent="0.2">
      <c r="A262" s="25" t="s">
        <v>1137</v>
      </c>
      <c r="B262" s="43" t="s">
        <v>441</v>
      </c>
      <c r="C262" s="21">
        <f>+C263</f>
        <v>1166497</v>
      </c>
      <c r="D262" s="21">
        <f>+D263</f>
        <v>1422926.2</v>
      </c>
      <c r="E262" s="21">
        <f>+E263</f>
        <v>1422926.2</v>
      </c>
      <c r="F262" s="15">
        <f t="shared" si="14"/>
        <v>121.9828426476879</v>
      </c>
      <c r="G262" s="15">
        <f t="shared" si="15"/>
        <v>100</v>
      </c>
    </row>
    <row r="263" spans="1:7" ht="51" x14ac:dyDescent="0.2">
      <c r="A263" s="25" t="s">
        <v>1138</v>
      </c>
      <c r="B263" s="43" t="s">
        <v>443</v>
      </c>
      <c r="C263" s="21">
        <v>1166497</v>
      </c>
      <c r="D263" s="21">
        <v>1422926.2</v>
      </c>
      <c r="E263" s="21">
        <v>1422926.2</v>
      </c>
      <c r="F263" s="15">
        <f t="shared" si="14"/>
        <v>121.9828426476879</v>
      </c>
      <c r="G263" s="15">
        <f t="shared" si="15"/>
        <v>100</v>
      </c>
    </row>
    <row r="264" spans="1:7" ht="36.75" customHeight="1" x14ac:dyDescent="0.2">
      <c r="A264" s="25" t="s">
        <v>1139</v>
      </c>
      <c r="B264" s="43" t="s">
        <v>445</v>
      </c>
      <c r="C264" s="21">
        <v>189.9</v>
      </c>
      <c r="D264" s="21">
        <v>189.9</v>
      </c>
      <c r="E264" s="21">
        <v>189.9</v>
      </c>
      <c r="F264" s="15">
        <f t="shared" si="14"/>
        <v>100</v>
      </c>
      <c r="G264" s="15">
        <f t="shared" si="15"/>
        <v>100</v>
      </c>
    </row>
    <row r="265" spans="1:7" ht="63.75" x14ac:dyDescent="0.2">
      <c r="A265" s="25" t="s">
        <v>1140</v>
      </c>
      <c r="B265" s="43" t="s">
        <v>698</v>
      </c>
      <c r="C265" s="21">
        <v>9007.6</v>
      </c>
      <c r="D265" s="21">
        <v>9007.6</v>
      </c>
      <c r="E265" s="21">
        <v>9007.6</v>
      </c>
      <c r="F265" s="15">
        <f t="shared" si="14"/>
        <v>100</v>
      </c>
      <c r="G265" s="15">
        <f t="shared" si="15"/>
        <v>100</v>
      </c>
    </row>
    <row r="266" spans="1:7" ht="61.5" customHeight="1" x14ac:dyDescent="0.2">
      <c r="A266" s="25" t="s">
        <v>1141</v>
      </c>
      <c r="B266" s="43" t="s">
        <v>699</v>
      </c>
      <c r="C266" s="21">
        <v>26205.9</v>
      </c>
      <c r="D266" s="21">
        <v>24000</v>
      </c>
      <c r="E266" s="21">
        <v>0</v>
      </c>
      <c r="F266" s="15">
        <f t="shared" si="14"/>
        <v>0</v>
      </c>
      <c r="G266" s="15">
        <f t="shared" si="15"/>
        <v>0</v>
      </c>
    </row>
    <row r="267" spans="1:7" ht="36.75" customHeight="1" x14ac:dyDescent="0.2">
      <c r="A267" s="25" t="s">
        <v>1142</v>
      </c>
      <c r="B267" s="43" t="s">
        <v>700</v>
      </c>
      <c r="C267" s="21">
        <v>6013.1</v>
      </c>
      <c r="D267" s="21">
        <v>6013.1</v>
      </c>
      <c r="E267" s="21">
        <v>6013.1</v>
      </c>
      <c r="F267" s="15">
        <f t="shared" si="14"/>
        <v>100</v>
      </c>
      <c r="G267" s="15">
        <f t="shared" si="15"/>
        <v>100</v>
      </c>
    </row>
    <row r="268" spans="1:7" ht="51" x14ac:dyDescent="0.2">
      <c r="A268" s="25" t="s">
        <v>1143</v>
      </c>
      <c r="B268" s="43" t="s">
        <v>701</v>
      </c>
      <c r="C268" s="21">
        <f>+C269</f>
        <v>11855.9</v>
      </c>
      <c r="D268" s="21">
        <f>+D269</f>
        <v>11855.9</v>
      </c>
      <c r="E268" s="21">
        <f>+E269</f>
        <v>11855.9</v>
      </c>
      <c r="F268" s="15">
        <f t="shared" si="14"/>
        <v>100</v>
      </c>
      <c r="G268" s="15">
        <f t="shared" si="15"/>
        <v>100</v>
      </c>
    </row>
    <row r="269" spans="1:7" ht="63.75" x14ac:dyDescent="0.2">
      <c r="A269" s="25" t="s">
        <v>1144</v>
      </c>
      <c r="B269" s="43" t="s">
        <v>702</v>
      </c>
      <c r="C269" s="21">
        <v>11855.9</v>
      </c>
      <c r="D269" s="21">
        <v>11855.9</v>
      </c>
      <c r="E269" s="21">
        <v>11855.9</v>
      </c>
      <c r="F269" s="15">
        <f t="shared" si="14"/>
        <v>100</v>
      </c>
      <c r="G269" s="15">
        <f t="shared" si="15"/>
        <v>100</v>
      </c>
    </row>
    <row r="270" spans="1:7" ht="25.5" x14ac:dyDescent="0.2">
      <c r="A270" s="25" t="s">
        <v>1145</v>
      </c>
      <c r="B270" s="43" t="s">
        <v>703</v>
      </c>
      <c r="C270" s="21">
        <f>+C271</f>
        <v>49923.5</v>
      </c>
      <c r="D270" s="21">
        <f>+D271</f>
        <v>49923.5</v>
      </c>
      <c r="E270" s="21">
        <f>+E271</f>
        <v>0</v>
      </c>
      <c r="F270" s="15">
        <f t="shared" si="14"/>
        <v>0</v>
      </c>
      <c r="G270" s="15">
        <f t="shared" si="15"/>
        <v>0</v>
      </c>
    </row>
    <row r="271" spans="1:7" ht="38.25" x14ac:dyDescent="0.2">
      <c r="A271" s="25" t="s">
        <v>1146</v>
      </c>
      <c r="B271" s="43" t="s">
        <v>704</v>
      </c>
      <c r="C271" s="21">
        <v>49923.5</v>
      </c>
      <c r="D271" s="21">
        <v>49923.5</v>
      </c>
      <c r="E271" s="21">
        <v>0</v>
      </c>
      <c r="F271" s="15">
        <f t="shared" si="14"/>
        <v>0</v>
      </c>
      <c r="G271" s="15">
        <f t="shared" si="15"/>
        <v>0</v>
      </c>
    </row>
    <row r="272" spans="1:7" ht="63.75" x14ac:dyDescent="0.2">
      <c r="A272" s="25" t="s">
        <v>1147</v>
      </c>
      <c r="B272" s="43" t="s">
        <v>705</v>
      </c>
      <c r="C272" s="21">
        <f>+C273</f>
        <v>614972.19999999995</v>
      </c>
      <c r="D272" s="21">
        <f>+D273</f>
        <v>641560.30000000005</v>
      </c>
      <c r="E272" s="21">
        <f>+E273</f>
        <v>641560.30000000005</v>
      </c>
      <c r="F272" s="15">
        <f t="shared" si="14"/>
        <v>104.32346372730346</v>
      </c>
      <c r="G272" s="15">
        <f t="shared" si="15"/>
        <v>100</v>
      </c>
    </row>
    <row r="273" spans="1:7" ht="63.75" x14ac:dyDescent="0.2">
      <c r="A273" s="25" t="s">
        <v>1148</v>
      </c>
      <c r="B273" s="43" t="s">
        <v>706</v>
      </c>
      <c r="C273" s="21">
        <v>614972.19999999995</v>
      </c>
      <c r="D273" s="21">
        <v>641560.30000000005</v>
      </c>
      <c r="E273" s="21">
        <v>641560.30000000005</v>
      </c>
      <c r="F273" s="15">
        <f t="shared" si="14"/>
        <v>104.32346372730346</v>
      </c>
      <c r="G273" s="15">
        <f t="shared" si="15"/>
        <v>100</v>
      </c>
    </row>
    <row r="274" spans="1:7" ht="63.75" x14ac:dyDescent="0.2">
      <c r="A274" s="25" t="s">
        <v>1149</v>
      </c>
      <c r="B274" s="43" t="s">
        <v>707</v>
      </c>
      <c r="C274" s="21">
        <f>+C275</f>
        <v>636530.4</v>
      </c>
      <c r="D274" s="21">
        <f>+D275</f>
        <v>636530.4</v>
      </c>
      <c r="E274" s="21">
        <f>+E275</f>
        <v>636530.4</v>
      </c>
      <c r="F274" s="15">
        <f t="shared" si="14"/>
        <v>100</v>
      </c>
      <c r="G274" s="15">
        <f t="shared" si="15"/>
        <v>100</v>
      </c>
    </row>
    <row r="275" spans="1:7" ht="76.5" x14ac:dyDescent="0.2">
      <c r="A275" s="25" t="s">
        <v>1150</v>
      </c>
      <c r="B275" s="43" t="s">
        <v>708</v>
      </c>
      <c r="C275" s="21">
        <v>636530.4</v>
      </c>
      <c r="D275" s="21">
        <v>636530.4</v>
      </c>
      <c r="E275" s="21">
        <v>636530.4</v>
      </c>
      <c r="F275" s="15">
        <f t="shared" si="14"/>
        <v>100</v>
      </c>
      <c r="G275" s="15">
        <f t="shared" si="15"/>
        <v>100</v>
      </c>
    </row>
    <row r="276" spans="1:7" ht="51" x14ac:dyDescent="0.2">
      <c r="A276" s="25" t="s">
        <v>1151</v>
      </c>
      <c r="B276" s="43" t="s">
        <v>709</v>
      </c>
      <c r="C276" s="21">
        <f>+C277</f>
        <v>40464.9</v>
      </c>
      <c r="D276" s="21">
        <f>+D277</f>
        <v>40464.9</v>
      </c>
      <c r="E276" s="21">
        <f>+E277</f>
        <v>40464.9</v>
      </c>
      <c r="F276" s="15">
        <f t="shared" si="14"/>
        <v>100</v>
      </c>
      <c r="G276" s="15">
        <f t="shared" si="15"/>
        <v>100</v>
      </c>
    </row>
    <row r="277" spans="1:7" ht="63.75" x14ac:dyDescent="0.2">
      <c r="A277" s="25" t="s">
        <v>1152</v>
      </c>
      <c r="B277" s="43" t="s">
        <v>710</v>
      </c>
      <c r="C277" s="21">
        <v>40464.9</v>
      </c>
      <c r="D277" s="21">
        <v>40464.9</v>
      </c>
      <c r="E277" s="21">
        <v>40464.9</v>
      </c>
      <c r="F277" s="15">
        <f t="shared" si="14"/>
        <v>100</v>
      </c>
      <c r="G277" s="15">
        <f t="shared" si="15"/>
        <v>100</v>
      </c>
    </row>
    <row r="278" spans="1:7" x14ac:dyDescent="0.2">
      <c r="A278" s="5" t="s">
        <v>1153</v>
      </c>
      <c r="B278" s="37" t="s">
        <v>447</v>
      </c>
      <c r="C278" s="38">
        <f>+C279+C281+C283+C285+C286+C288+C290+C291+C293</f>
        <v>888650.70000000007</v>
      </c>
      <c r="D278" s="38">
        <f>+D279+D281+D283+D285+D286+D288+D290+D291+D293</f>
        <v>886341.10000000009</v>
      </c>
      <c r="E278" s="38">
        <f>+E279+E281+E283+E285+E286+E288+E290+E291+E293</f>
        <v>876372.6</v>
      </c>
      <c r="F278" s="38">
        <f t="shared" si="14"/>
        <v>98.618343517874891</v>
      </c>
      <c r="G278" s="38">
        <f t="shared" si="15"/>
        <v>98.87532012224186</v>
      </c>
    </row>
    <row r="279" spans="1:7" ht="25.5" x14ac:dyDescent="0.2">
      <c r="A279" s="25" t="s">
        <v>1154</v>
      </c>
      <c r="B279" s="43" t="s">
        <v>449</v>
      </c>
      <c r="C279" s="21">
        <f>+C280</f>
        <v>18785</v>
      </c>
      <c r="D279" s="21">
        <f>+D280</f>
        <v>18785</v>
      </c>
      <c r="E279" s="21">
        <f>+E280</f>
        <v>12394.3</v>
      </c>
      <c r="F279" s="15">
        <f t="shared" si="14"/>
        <v>65.979771093957936</v>
      </c>
      <c r="G279" s="15">
        <f t="shared" si="15"/>
        <v>65.979771093957936</v>
      </c>
    </row>
    <row r="280" spans="1:7" ht="38.25" x14ac:dyDescent="0.2">
      <c r="A280" s="25" t="s">
        <v>1155</v>
      </c>
      <c r="B280" s="43" t="s">
        <v>786</v>
      </c>
      <c r="C280" s="21">
        <v>18785</v>
      </c>
      <c r="D280" s="21">
        <v>18785</v>
      </c>
      <c r="E280" s="21">
        <v>12394.3</v>
      </c>
      <c r="F280" s="15">
        <f t="shared" si="14"/>
        <v>65.979771093957936</v>
      </c>
      <c r="G280" s="15">
        <f t="shared" si="15"/>
        <v>65.979771093957936</v>
      </c>
    </row>
    <row r="281" spans="1:7" ht="25.5" x14ac:dyDescent="0.2">
      <c r="A281" s="25" t="s">
        <v>1156</v>
      </c>
      <c r="B281" s="43" t="s">
        <v>711</v>
      </c>
      <c r="C281" s="21">
        <f>+C282</f>
        <v>1394.7</v>
      </c>
      <c r="D281" s="21">
        <f>+D282</f>
        <v>1394.7</v>
      </c>
      <c r="E281" s="21">
        <f>+E282</f>
        <v>1326.5</v>
      </c>
      <c r="F281" s="15">
        <f t="shared" si="14"/>
        <v>95.110059511005957</v>
      </c>
      <c r="G281" s="15">
        <f t="shared" si="15"/>
        <v>95.110059511005957</v>
      </c>
    </row>
    <row r="282" spans="1:7" ht="38.25" x14ac:dyDescent="0.2">
      <c r="A282" s="25" t="s">
        <v>1157</v>
      </c>
      <c r="B282" s="43" t="s">
        <v>712</v>
      </c>
      <c r="C282" s="21">
        <v>1394.7</v>
      </c>
      <c r="D282" s="21">
        <v>1394.7</v>
      </c>
      <c r="E282" s="21">
        <v>1326.5</v>
      </c>
      <c r="F282" s="15">
        <f t="shared" si="14"/>
        <v>95.110059511005957</v>
      </c>
      <c r="G282" s="15">
        <f t="shared" si="15"/>
        <v>95.110059511005957</v>
      </c>
    </row>
    <row r="283" spans="1:7" ht="63.75" x14ac:dyDescent="0.2">
      <c r="A283" s="25" t="s">
        <v>1158</v>
      </c>
      <c r="B283" s="43" t="s">
        <v>713</v>
      </c>
      <c r="C283" s="21">
        <f>+C284</f>
        <v>463365.8</v>
      </c>
      <c r="D283" s="21">
        <f>+D284</f>
        <v>463365.8</v>
      </c>
      <c r="E283" s="21">
        <f>+E284</f>
        <v>463365.8</v>
      </c>
      <c r="F283" s="15">
        <f t="shared" si="14"/>
        <v>100</v>
      </c>
      <c r="G283" s="15">
        <f t="shared" si="15"/>
        <v>100</v>
      </c>
    </row>
    <row r="284" spans="1:7" ht="62.25" customHeight="1" x14ac:dyDescent="0.2">
      <c r="A284" s="25" t="s">
        <v>1159</v>
      </c>
      <c r="B284" s="43" t="s">
        <v>714</v>
      </c>
      <c r="C284" s="21">
        <v>463365.8</v>
      </c>
      <c r="D284" s="21">
        <v>463365.8</v>
      </c>
      <c r="E284" s="21">
        <v>463365.8</v>
      </c>
      <c r="F284" s="15">
        <f t="shared" si="14"/>
        <v>100</v>
      </c>
      <c r="G284" s="15">
        <f t="shared" si="15"/>
        <v>100</v>
      </c>
    </row>
    <row r="285" spans="1:7" ht="74.25" customHeight="1" x14ac:dyDescent="0.2">
      <c r="A285" s="25" t="s">
        <v>1160</v>
      </c>
      <c r="B285" s="43" t="s">
        <v>715</v>
      </c>
      <c r="C285" s="21">
        <v>33104.1</v>
      </c>
      <c r="D285" s="21">
        <v>33104.1</v>
      </c>
      <c r="E285" s="21">
        <v>33104.1</v>
      </c>
      <c r="F285" s="15">
        <f t="shared" si="14"/>
        <v>100</v>
      </c>
      <c r="G285" s="15">
        <f t="shared" si="15"/>
        <v>100</v>
      </c>
    </row>
    <row r="286" spans="1:7" ht="24" customHeight="1" x14ac:dyDescent="0.2">
      <c r="A286" s="25" t="s">
        <v>1161</v>
      </c>
      <c r="B286" s="43" t="s">
        <v>716</v>
      </c>
      <c r="C286" s="21">
        <f>+C287</f>
        <v>247719.7</v>
      </c>
      <c r="D286" s="21">
        <f>+D287</f>
        <v>247719.7</v>
      </c>
      <c r="E286" s="21">
        <f>+E287</f>
        <v>247719.7</v>
      </c>
      <c r="F286" s="15">
        <f t="shared" si="14"/>
        <v>100</v>
      </c>
      <c r="G286" s="15">
        <f t="shared" si="15"/>
        <v>100</v>
      </c>
    </row>
    <row r="287" spans="1:7" ht="38.25" x14ac:dyDescent="0.2">
      <c r="A287" s="25" t="s">
        <v>1162</v>
      </c>
      <c r="B287" s="43" t="s">
        <v>456</v>
      </c>
      <c r="C287" s="21">
        <v>247719.7</v>
      </c>
      <c r="D287" s="21">
        <v>247719.7</v>
      </c>
      <c r="E287" s="21">
        <v>247719.7</v>
      </c>
      <c r="F287" s="15">
        <f t="shared" si="14"/>
        <v>100</v>
      </c>
      <c r="G287" s="15">
        <f t="shared" si="15"/>
        <v>100</v>
      </c>
    </row>
    <row r="288" spans="1:7" ht="38.25" x14ac:dyDescent="0.2">
      <c r="A288" s="25" t="s">
        <v>1163</v>
      </c>
      <c r="B288" s="43" t="s">
        <v>717</v>
      </c>
      <c r="C288" s="21">
        <f>+C289</f>
        <v>13087.4</v>
      </c>
      <c r="D288" s="21">
        <f>+D289</f>
        <v>13087.4</v>
      </c>
      <c r="E288" s="21">
        <f>+E289</f>
        <v>13087.4</v>
      </c>
      <c r="F288" s="15">
        <f t="shared" si="14"/>
        <v>100</v>
      </c>
      <c r="G288" s="15">
        <f t="shared" si="15"/>
        <v>100</v>
      </c>
    </row>
    <row r="289" spans="1:7" ht="38.25" customHeight="1" x14ac:dyDescent="0.2">
      <c r="A289" s="25" t="s">
        <v>1164</v>
      </c>
      <c r="B289" s="43" t="s">
        <v>718</v>
      </c>
      <c r="C289" s="21">
        <v>13087.4</v>
      </c>
      <c r="D289" s="21">
        <v>13087.4</v>
      </c>
      <c r="E289" s="21">
        <v>13087.4</v>
      </c>
      <c r="F289" s="15">
        <f t="shared" si="14"/>
        <v>100</v>
      </c>
      <c r="G289" s="15">
        <f t="shared" si="15"/>
        <v>100</v>
      </c>
    </row>
    <row r="290" spans="1:7" ht="38.25" x14ac:dyDescent="0.2">
      <c r="A290" s="25" t="s">
        <v>1165</v>
      </c>
      <c r="B290" s="43" t="s">
        <v>719</v>
      </c>
      <c r="C290" s="21">
        <v>0</v>
      </c>
      <c r="D290" s="21">
        <v>0</v>
      </c>
      <c r="E290" s="21">
        <v>50.4</v>
      </c>
      <c r="F290" s="15"/>
      <c r="G290" s="15"/>
    </row>
    <row r="291" spans="1:7" ht="38.25" x14ac:dyDescent="0.2">
      <c r="A291" s="25" t="s">
        <v>1166</v>
      </c>
      <c r="B291" s="43" t="s">
        <v>720</v>
      </c>
      <c r="C291" s="21">
        <f>+C292</f>
        <v>74602.5</v>
      </c>
      <c r="D291" s="21">
        <f>+D292</f>
        <v>72299.399999999994</v>
      </c>
      <c r="E291" s="21">
        <f>+E292</f>
        <v>72299.399999999994</v>
      </c>
      <c r="F291" s="15">
        <f t="shared" si="14"/>
        <v>96.912838041620589</v>
      </c>
      <c r="G291" s="15">
        <f t="shared" si="15"/>
        <v>100</v>
      </c>
    </row>
    <row r="292" spans="1:7" ht="51" x14ac:dyDescent="0.2">
      <c r="A292" s="25" t="s">
        <v>1167</v>
      </c>
      <c r="B292" s="43" t="s">
        <v>721</v>
      </c>
      <c r="C292" s="21">
        <v>74602.5</v>
      </c>
      <c r="D292" s="21">
        <v>72299.399999999994</v>
      </c>
      <c r="E292" s="21">
        <v>72299.399999999994</v>
      </c>
      <c r="F292" s="15">
        <f t="shared" si="14"/>
        <v>96.912838041620589</v>
      </c>
      <c r="G292" s="15">
        <f t="shared" si="15"/>
        <v>100</v>
      </c>
    </row>
    <row r="293" spans="1:7" x14ac:dyDescent="0.2">
      <c r="A293" s="5" t="s">
        <v>1168</v>
      </c>
      <c r="B293" s="46" t="s">
        <v>458</v>
      </c>
      <c r="C293" s="40">
        <f>+C294</f>
        <v>36591.5</v>
      </c>
      <c r="D293" s="40">
        <f>+D294</f>
        <v>36585</v>
      </c>
      <c r="E293" s="40">
        <f>+E294</f>
        <v>33025</v>
      </c>
      <c r="F293" s="19">
        <f t="shared" si="14"/>
        <v>90.253200879985783</v>
      </c>
      <c r="G293" s="19">
        <f t="shared" si="15"/>
        <v>90.269236025693587</v>
      </c>
    </row>
    <row r="294" spans="1:7" ht="25.5" x14ac:dyDescent="0.2">
      <c r="A294" s="25" t="s">
        <v>1169</v>
      </c>
      <c r="B294" s="43" t="s">
        <v>460</v>
      </c>
      <c r="C294" s="21">
        <v>36591.5</v>
      </c>
      <c r="D294" s="21">
        <v>36585</v>
      </c>
      <c r="E294" s="21">
        <v>33025</v>
      </c>
      <c r="F294" s="15">
        <f t="shared" si="14"/>
        <v>90.253200879985783</v>
      </c>
      <c r="G294" s="15">
        <f t="shared" si="15"/>
        <v>90.269236025693587</v>
      </c>
    </row>
    <row r="295" spans="1:7" ht="24.75" customHeight="1" x14ac:dyDescent="0.2">
      <c r="A295" s="25" t="s">
        <v>1170</v>
      </c>
      <c r="B295" s="42" t="s">
        <v>462</v>
      </c>
      <c r="C295" s="20">
        <f>+C296+C298</f>
        <v>20677</v>
      </c>
      <c r="D295" s="20">
        <f>+D296+D298</f>
        <v>24317</v>
      </c>
      <c r="E295" s="20">
        <f>+E296+E298</f>
        <v>24306.5</v>
      </c>
      <c r="F295" s="20">
        <f t="shared" si="14"/>
        <v>117.55332011413648</v>
      </c>
      <c r="G295" s="20">
        <f t="shared" si="15"/>
        <v>99.956820331455361</v>
      </c>
    </row>
    <row r="296" spans="1:7" x14ac:dyDescent="0.2">
      <c r="A296" s="5" t="s">
        <v>1171</v>
      </c>
      <c r="B296" s="46" t="s">
        <v>464</v>
      </c>
      <c r="C296" s="40">
        <f>+C297</f>
        <v>3082.5</v>
      </c>
      <c r="D296" s="40">
        <f>+D297</f>
        <v>6722.5</v>
      </c>
      <c r="E296" s="40">
        <f>+E297</f>
        <v>6722.5</v>
      </c>
      <c r="F296" s="19">
        <f t="shared" si="14"/>
        <v>218.08596918085971</v>
      </c>
      <c r="G296" s="19">
        <f t="shared" si="15"/>
        <v>100</v>
      </c>
    </row>
    <row r="297" spans="1:7" ht="24" customHeight="1" x14ac:dyDescent="0.2">
      <c r="A297" s="25" t="s">
        <v>1172</v>
      </c>
      <c r="B297" s="43" t="s">
        <v>465</v>
      </c>
      <c r="C297" s="21">
        <v>3082.5</v>
      </c>
      <c r="D297" s="21">
        <v>6722.5</v>
      </c>
      <c r="E297" s="21">
        <v>6722.5</v>
      </c>
      <c r="F297" s="15">
        <f t="shared" si="14"/>
        <v>218.08596918085971</v>
      </c>
      <c r="G297" s="15">
        <f t="shared" si="15"/>
        <v>100</v>
      </c>
    </row>
    <row r="298" spans="1:7" ht="24.75" customHeight="1" x14ac:dyDescent="0.2">
      <c r="A298" s="25" t="s">
        <v>1173</v>
      </c>
      <c r="B298" s="43" t="s">
        <v>468</v>
      </c>
      <c r="C298" s="21">
        <f t="shared" ref="C298:E299" si="16">+C299</f>
        <v>17594.5</v>
      </c>
      <c r="D298" s="21">
        <f t="shared" si="16"/>
        <v>17594.5</v>
      </c>
      <c r="E298" s="21">
        <f t="shared" si="16"/>
        <v>17584</v>
      </c>
      <c r="F298" s="15">
        <f t="shared" si="14"/>
        <v>99.940322259797099</v>
      </c>
      <c r="G298" s="15">
        <f t="shared" si="15"/>
        <v>99.940322259797099</v>
      </c>
    </row>
    <row r="299" spans="1:7" ht="25.5" x14ac:dyDescent="0.2">
      <c r="A299" s="25" t="s">
        <v>1174</v>
      </c>
      <c r="B299" s="43" t="s">
        <v>469</v>
      </c>
      <c r="C299" s="21">
        <f t="shared" si="16"/>
        <v>17594.5</v>
      </c>
      <c r="D299" s="21">
        <f t="shared" si="16"/>
        <v>17594.5</v>
      </c>
      <c r="E299" s="21">
        <f t="shared" si="16"/>
        <v>17584</v>
      </c>
      <c r="F299" s="15">
        <f t="shared" ref="F299:F308" si="17">+E299/C299*100</f>
        <v>99.940322259797099</v>
      </c>
      <c r="G299" s="15">
        <f t="shared" ref="G299:G308" si="18">+E299/D299*100</f>
        <v>99.940322259797099</v>
      </c>
    </row>
    <row r="300" spans="1:7" ht="25.5" x14ac:dyDescent="0.2">
      <c r="A300" s="25" t="s">
        <v>1175</v>
      </c>
      <c r="B300" s="43" t="s">
        <v>470</v>
      </c>
      <c r="C300" s="21">
        <v>17594.5</v>
      </c>
      <c r="D300" s="21">
        <v>17594.5</v>
      </c>
      <c r="E300" s="21">
        <v>17584</v>
      </c>
      <c r="F300" s="15">
        <f t="shared" si="17"/>
        <v>99.940322259797099</v>
      </c>
      <c r="G300" s="15">
        <f t="shared" si="18"/>
        <v>99.940322259797099</v>
      </c>
    </row>
    <row r="301" spans="1:7" ht="25.5" customHeight="1" x14ac:dyDescent="0.2">
      <c r="A301" s="25" t="s">
        <v>1176</v>
      </c>
      <c r="B301" s="44" t="s">
        <v>472</v>
      </c>
      <c r="C301" s="21">
        <f>+C302</f>
        <v>1351317.4</v>
      </c>
      <c r="D301" s="21">
        <f t="shared" ref="D301:E303" si="19">+D302</f>
        <v>1351317.3</v>
      </c>
      <c r="E301" s="21">
        <f t="shared" si="19"/>
        <v>1351317.3</v>
      </c>
      <c r="F301" s="15">
        <f t="shared" si="17"/>
        <v>99.999992599814092</v>
      </c>
      <c r="G301" s="15">
        <f t="shared" si="18"/>
        <v>100</v>
      </c>
    </row>
    <row r="302" spans="1:7" ht="14.25" customHeight="1" x14ac:dyDescent="0.2">
      <c r="A302" s="5" t="s">
        <v>1177</v>
      </c>
      <c r="B302" s="33" t="s">
        <v>722</v>
      </c>
      <c r="C302" s="38">
        <f>+C303</f>
        <v>1351317.4</v>
      </c>
      <c r="D302" s="38">
        <f t="shared" si="19"/>
        <v>1351317.3</v>
      </c>
      <c r="E302" s="38">
        <f t="shared" si="19"/>
        <v>1351317.3</v>
      </c>
      <c r="F302" s="38">
        <f t="shared" si="17"/>
        <v>99.999992599814092</v>
      </c>
      <c r="G302" s="38">
        <f t="shared" si="18"/>
        <v>100</v>
      </c>
    </row>
    <row r="303" spans="1:7" ht="25.5" x14ac:dyDescent="0.2">
      <c r="A303" s="25" t="s">
        <v>1178</v>
      </c>
      <c r="B303" s="45" t="s">
        <v>723</v>
      </c>
      <c r="C303" s="21">
        <f>+C304</f>
        <v>1351317.4</v>
      </c>
      <c r="D303" s="21">
        <f t="shared" si="19"/>
        <v>1351317.3</v>
      </c>
      <c r="E303" s="21">
        <f t="shared" si="19"/>
        <v>1351317.3</v>
      </c>
      <c r="F303" s="15">
        <f t="shared" si="17"/>
        <v>99.999992599814092</v>
      </c>
      <c r="G303" s="15">
        <f t="shared" si="18"/>
        <v>100</v>
      </c>
    </row>
    <row r="304" spans="1:7" ht="38.25" x14ac:dyDescent="0.2">
      <c r="A304" s="25" t="s">
        <v>1179</v>
      </c>
      <c r="B304" s="45" t="s">
        <v>724</v>
      </c>
      <c r="C304" s="21">
        <f>+C305+C306</f>
        <v>1351317.4</v>
      </c>
      <c r="D304" s="21">
        <f>+D305+D306</f>
        <v>1351317.3</v>
      </c>
      <c r="E304" s="21">
        <f>+E305+E306</f>
        <v>1351317.3</v>
      </c>
      <c r="F304" s="15">
        <f t="shared" si="17"/>
        <v>99.999992599814092</v>
      </c>
      <c r="G304" s="15">
        <f t="shared" si="18"/>
        <v>100</v>
      </c>
    </row>
    <row r="305" spans="1:7" ht="51" x14ac:dyDescent="0.2">
      <c r="A305" s="61" t="s">
        <v>1180</v>
      </c>
      <c r="B305" s="45" t="s">
        <v>476</v>
      </c>
      <c r="C305" s="21">
        <v>824181</v>
      </c>
      <c r="D305" s="21">
        <f>824181</f>
        <v>824181</v>
      </c>
      <c r="E305" s="21">
        <f>824181</f>
        <v>824181</v>
      </c>
      <c r="F305" s="15">
        <f t="shared" si="17"/>
        <v>100</v>
      </c>
      <c r="G305" s="15">
        <f t="shared" si="18"/>
        <v>100</v>
      </c>
    </row>
    <row r="306" spans="1:7" ht="48.75" customHeight="1" x14ac:dyDescent="0.2">
      <c r="A306" s="61" t="s">
        <v>1203</v>
      </c>
      <c r="B306" s="45" t="s">
        <v>477</v>
      </c>
      <c r="C306" s="21">
        <v>527136.4</v>
      </c>
      <c r="D306" s="21">
        <f>527136.4-0.1</f>
        <v>527136.30000000005</v>
      </c>
      <c r="E306" s="21">
        <f>527136.4-0.1</f>
        <v>527136.30000000005</v>
      </c>
      <c r="F306" s="15">
        <f t="shared" si="17"/>
        <v>99.999981029577924</v>
      </c>
      <c r="G306" s="15">
        <f t="shared" si="18"/>
        <v>100</v>
      </c>
    </row>
    <row r="307" spans="1:7" x14ac:dyDescent="0.2">
      <c r="A307" s="25" t="s">
        <v>1181</v>
      </c>
      <c r="B307" s="45" t="s">
        <v>725</v>
      </c>
      <c r="C307" s="21">
        <f>+C308</f>
        <v>300</v>
      </c>
      <c r="D307" s="21">
        <f>+D308</f>
        <v>300</v>
      </c>
      <c r="E307" s="21">
        <f>+E308</f>
        <v>300</v>
      </c>
      <c r="F307" s="15">
        <f t="shared" si="17"/>
        <v>100</v>
      </c>
      <c r="G307" s="15">
        <f t="shared" si="18"/>
        <v>100</v>
      </c>
    </row>
    <row r="308" spans="1:7" ht="24" customHeight="1" x14ac:dyDescent="0.2">
      <c r="A308" s="25" t="s">
        <v>1182</v>
      </c>
      <c r="B308" s="45" t="s">
        <v>726</v>
      </c>
      <c r="C308" s="21">
        <v>300</v>
      </c>
      <c r="D308" s="21">
        <v>300</v>
      </c>
      <c r="E308" s="21">
        <v>300</v>
      </c>
      <c r="F308" s="15">
        <f t="shared" si="17"/>
        <v>100</v>
      </c>
      <c r="G308" s="15">
        <f t="shared" si="18"/>
        <v>100</v>
      </c>
    </row>
    <row r="309" spans="1:7" ht="25.5" x14ac:dyDescent="0.2">
      <c r="A309" s="25" t="s">
        <v>1183</v>
      </c>
      <c r="B309" s="7" t="s">
        <v>479</v>
      </c>
      <c r="C309" s="6">
        <f>C310+C316</f>
        <v>1406260.9000000001</v>
      </c>
      <c r="D309" s="6">
        <f>D310+D316</f>
        <v>1419044.7999999998</v>
      </c>
      <c r="E309" s="6">
        <f>E310+E316</f>
        <v>1283674.5</v>
      </c>
      <c r="F309" s="6">
        <f>E309/C309*100</f>
        <v>91.282812456778103</v>
      </c>
      <c r="G309" s="6">
        <f>E309/D309*100</f>
        <v>90.460463263739115</v>
      </c>
    </row>
    <row r="310" spans="1:7" x14ac:dyDescent="0.2">
      <c r="A310" s="5" t="s">
        <v>1184</v>
      </c>
      <c r="B310" s="18" t="s">
        <v>481</v>
      </c>
      <c r="C310" s="28">
        <f>C311+C313</f>
        <v>1369352.1</v>
      </c>
      <c r="D310" s="28">
        <f>D311+D313</f>
        <v>1382481.5999999999</v>
      </c>
      <c r="E310" s="28">
        <f>E311+E313</f>
        <v>1253430.3999999999</v>
      </c>
      <c r="F310" s="28">
        <f t="shared" ref="F310:F328" si="20">E310/C310*100</f>
        <v>91.534558569706064</v>
      </c>
      <c r="G310" s="28">
        <f t="shared" ref="G310:G328" si="21">E310/D310*100</f>
        <v>90.66525008361775</v>
      </c>
    </row>
    <row r="311" spans="1:7" x14ac:dyDescent="0.2">
      <c r="A311" s="5" t="s">
        <v>1185</v>
      </c>
      <c r="B311" s="29" t="s">
        <v>609</v>
      </c>
      <c r="C311" s="30">
        <f>C312</f>
        <v>1306252.5</v>
      </c>
      <c r="D311" s="30">
        <f>D312</f>
        <v>1314733.7</v>
      </c>
      <c r="E311" s="30">
        <f>E312</f>
        <v>1191773.2</v>
      </c>
      <c r="F311" s="30">
        <f t="shared" si="20"/>
        <v>91.236051222868468</v>
      </c>
      <c r="G311" s="30">
        <f t="shared" si="21"/>
        <v>90.647497664355896</v>
      </c>
    </row>
    <row r="312" spans="1:7" ht="25.5" x14ac:dyDescent="0.2">
      <c r="A312" s="25" t="s">
        <v>1186</v>
      </c>
      <c r="B312" s="7" t="s">
        <v>610</v>
      </c>
      <c r="C312" s="6">
        <v>1306252.5</v>
      </c>
      <c r="D312" s="6">
        <v>1314733.7</v>
      </c>
      <c r="E312" s="6">
        <v>1191773.2</v>
      </c>
      <c r="F312" s="6">
        <f t="shared" si="20"/>
        <v>91.236051222868468</v>
      </c>
      <c r="G312" s="6">
        <f t="shared" si="21"/>
        <v>90.647497664355896</v>
      </c>
    </row>
    <row r="313" spans="1:7" x14ac:dyDescent="0.2">
      <c r="A313" s="5" t="s">
        <v>1187</v>
      </c>
      <c r="B313" s="29" t="s">
        <v>615</v>
      </c>
      <c r="C313" s="30">
        <f>SUM(C314)</f>
        <v>63099.6</v>
      </c>
      <c r="D313" s="30">
        <f>SUM(D314)</f>
        <v>67747.899999999994</v>
      </c>
      <c r="E313" s="30">
        <f>SUM(E314)</f>
        <v>61657.2</v>
      </c>
      <c r="F313" s="30">
        <f t="shared" si="20"/>
        <v>97.71409010516706</v>
      </c>
      <c r="G313" s="30">
        <f t="shared" si="21"/>
        <v>91.00975823604864</v>
      </c>
    </row>
    <row r="314" spans="1:7" ht="25.5" x14ac:dyDescent="0.2">
      <c r="A314" s="25" t="s">
        <v>1188</v>
      </c>
      <c r="B314" s="7" t="s">
        <v>616</v>
      </c>
      <c r="C314" s="6">
        <f>C315</f>
        <v>63099.6</v>
      </c>
      <c r="D314" s="6">
        <f>D315</f>
        <v>67747.899999999994</v>
      </c>
      <c r="E314" s="6">
        <f>E315</f>
        <v>61657.2</v>
      </c>
      <c r="F314" s="6">
        <f t="shared" si="20"/>
        <v>97.71409010516706</v>
      </c>
      <c r="G314" s="6">
        <f t="shared" si="21"/>
        <v>91.00975823604864</v>
      </c>
    </row>
    <row r="315" spans="1:7" ht="51" x14ac:dyDescent="0.2">
      <c r="A315" s="25" t="s">
        <v>1189</v>
      </c>
      <c r="B315" s="7" t="s">
        <v>617</v>
      </c>
      <c r="C315" s="6">
        <v>63099.6</v>
      </c>
      <c r="D315" s="6">
        <v>67747.899999999994</v>
      </c>
      <c r="E315" s="6">
        <v>61657.2</v>
      </c>
      <c r="F315" s="6">
        <f t="shared" si="20"/>
        <v>97.71409010516706</v>
      </c>
      <c r="G315" s="6">
        <f t="shared" si="21"/>
        <v>91.00975823604864</v>
      </c>
    </row>
    <row r="316" spans="1:7" ht="25.5" x14ac:dyDescent="0.2">
      <c r="A316" s="25" t="s">
        <v>1190</v>
      </c>
      <c r="B316" s="7" t="s">
        <v>495</v>
      </c>
      <c r="C316" s="6">
        <f>C317+C319+C321+C323+C325+C327</f>
        <v>36908.800000000003</v>
      </c>
      <c r="D316" s="6">
        <f>D317+D319+D321+D323+D325+D327</f>
        <v>36563.200000000004</v>
      </c>
      <c r="E316" s="6">
        <f>E317+E319+E321+E323+E325+E327</f>
        <v>30244.1</v>
      </c>
      <c r="F316" s="6">
        <f t="shared" si="20"/>
        <v>81.942788711635146</v>
      </c>
      <c r="G316" s="6">
        <f t="shared" si="21"/>
        <v>82.717322335025372</v>
      </c>
    </row>
    <row r="317" spans="1:7" ht="25.5" x14ac:dyDescent="0.2">
      <c r="A317" s="25" t="s">
        <v>1191</v>
      </c>
      <c r="B317" s="8" t="s">
        <v>627</v>
      </c>
      <c r="C317" s="11">
        <f>C318</f>
        <v>65</v>
      </c>
      <c r="D317" s="11">
        <f>D318</f>
        <v>33</v>
      </c>
      <c r="E317" s="11">
        <f>E318</f>
        <v>150.9</v>
      </c>
      <c r="F317" s="11">
        <f t="shared" si="20"/>
        <v>232.15384615384616</v>
      </c>
      <c r="G317" s="11">
        <f t="shared" si="21"/>
        <v>457.27272727272731</v>
      </c>
    </row>
    <row r="318" spans="1:7" ht="38.25" x14ac:dyDescent="0.2">
      <c r="A318" s="25" t="s">
        <v>1192</v>
      </c>
      <c r="B318" s="7" t="s">
        <v>629</v>
      </c>
      <c r="C318" s="6">
        <v>65</v>
      </c>
      <c r="D318" s="6">
        <v>33</v>
      </c>
      <c r="E318" s="6">
        <v>150.9</v>
      </c>
      <c r="F318" s="6">
        <f t="shared" si="20"/>
        <v>232.15384615384616</v>
      </c>
      <c r="G318" s="6">
        <f t="shared" si="21"/>
        <v>457.27272727272731</v>
      </c>
    </row>
    <row r="319" spans="1:7" ht="25.5" x14ac:dyDescent="0.2">
      <c r="A319" s="25" t="s">
        <v>1193</v>
      </c>
      <c r="B319" s="26" t="s">
        <v>631</v>
      </c>
      <c r="C319" s="11">
        <f>C320</f>
        <v>162.30000000000001</v>
      </c>
      <c r="D319" s="11">
        <f>D320</f>
        <v>352</v>
      </c>
      <c r="E319" s="11">
        <f>E320</f>
        <v>281.5</v>
      </c>
      <c r="F319" s="11">
        <f t="shared" si="20"/>
        <v>173.4442390634627</v>
      </c>
      <c r="G319" s="11">
        <f t="shared" si="21"/>
        <v>79.971590909090907</v>
      </c>
    </row>
    <row r="320" spans="1:7" ht="51" x14ac:dyDescent="0.2">
      <c r="A320" s="25" t="s">
        <v>1194</v>
      </c>
      <c r="B320" s="7" t="s">
        <v>632</v>
      </c>
      <c r="C320" s="6">
        <v>162.30000000000001</v>
      </c>
      <c r="D320" s="6">
        <v>352</v>
      </c>
      <c r="E320" s="6">
        <v>281.5</v>
      </c>
      <c r="F320" s="6">
        <f t="shared" si="20"/>
        <v>173.4442390634627</v>
      </c>
      <c r="G320" s="6">
        <f t="shared" si="21"/>
        <v>79.971590909090907</v>
      </c>
    </row>
    <row r="321" spans="1:7" ht="14.25" customHeight="1" x14ac:dyDescent="0.2">
      <c r="A321" s="5" t="s">
        <v>1195</v>
      </c>
      <c r="B321" s="39" t="s">
        <v>634</v>
      </c>
      <c r="C321" s="31">
        <f>C322</f>
        <v>26101.5</v>
      </c>
      <c r="D321" s="31">
        <f>D322</f>
        <v>21885.100000000002</v>
      </c>
      <c r="E321" s="31">
        <f>E322</f>
        <v>14439.4</v>
      </c>
      <c r="F321" s="31">
        <f t="shared" si="20"/>
        <v>55.320192326111531</v>
      </c>
      <c r="G321" s="31">
        <f t="shared" si="21"/>
        <v>65.978222626353073</v>
      </c>
    </row>
    <row r="322" spans="1:7" ht="38.25" x14ac:dyDescent="0.2">
      <c r="A322" s="25" t="s">
        <v>1196</v>
      </c>
      <c r="B322" s="7" t="s">
        <v>635</v>
      </c>
      <c r="C322" s="6">
        <v>26101.5</v>
      </c>
      <c r="D322" s="6">
        <v>21885.100000000002</v>
      </c>
      <c r="E322" s="6">
        <v>14439.4</v>
      </c>
      <c r="F322" s="6">
        <f t="shared" si="20"/>
        <v>55.320192326111531</v>
      </c>
      <c r="G322" s="6">
        <f t="shared" si="21"/>
        <v>65.978222626353073</v>
      </c>
    </row>
    <row r="323" spans="1:7" ht="25.5" x14ac:dyDescent="0.2">
      <c r="A323" s="25" t="s">
        <v>1197</v>
      </c>
      <c r="B323" s="26" t="s">
        <v>644</v>
      </c>
      <c r="C323" s="11">
        <f>C324</f>
        <v>8600</v>
      </c>
      <c r="D323" s="11">
        <f>D324</f>
        <v>12762</v>
      </c>
      <c r="E323" s="11">
        <f>E324</f>
        <v>12762</v>
      </c>
      <c r="F323" s="11">
        <f t="shared" si="20"/>
        <v>148.3953488372093</v>
      </c>
      <c r="G323" s="11">
        <f t="shared" si="21"/>
        <v>100</v>
      </c>
    </row>
    <row r="324" spans="1:7" ht="51" x14ac:dyDescent="0.2">
      <c r="A324" s="25" t="s">
        <v>1198</v>
      </c>
      <c r="B324" s="7" t="s">
        <v>645</v>
      </c>
      <c r="C324" s="6">
        <v>8600</v>
      </c>
      <c r="D324" s="6">
        <v>12762</v>
      </c>
      <c r="E324" s="6">
        <v>12762</v>
      </c>
      <c r="F324" s="6">
        <f t="shared" si="20"/>
        <v>148.3953488372093</v>
      </c>
      <c r="G324" s="6">
        <f t="shared" si="21"/>
        <v>100</v>
      </c>
    </row>
    <row r="325" spans="1:7" x14ac:dyDescent="0.2">
      <c r="A325" s="5" t="s">
        <v>1199</v>
      </c>
      <c r="B325" s="29" t="s">
        <v>291</v>
      </c>
      <c r="C325" s="31">
        <f>C326</f>
        <v>0</v>
      </c>
      <c r="D325" s="31">
        <f>D326</f>
        <v>0</v>
      </c>
      <c r="E325" s="31">
        <f>E326</f>
        <v>1107.2000000000007</v>
      </c>
      <c r="F325" s="31"/>
      <c r="G325" s="31"/>
    </row>
    <row r="326" spans="1:7" ht="25.5" x14ac:dyDescent="0.2">
      <c r="A326" s="25" t="s">
        <v>1200</v>
      </c>
      <c r="B326" s="13" t="s">
        <v>648</v>
      </c>
      <c r="C326" s="6">
        <v>0</v>
      </c>
      <c r="D326" s="6">
        <v>0</v>
      </c>
      <c r="E326" s="6">
        <v>1107.2000000000007</v>
      </c>
      <c r="F326" s="6"/>
      <c r="G326" s="6"/>
    </row>
    <row r="327" spans="1:7" x14ac:dyDescent="0.2">
      <c r="A327" s="5" t="s">
        <v>1201</v>
      </c>
      <c r="B327" s="29" t="s">
        <v>497</v>
      </c>
      <c r="C327" s="31">
        <f>C328</f>
        <v>1980</v>
      </c>
      <c r="D327" s="31">
        <f>D328</f>
        <v>1531.1</v>
      </c>
      <c r="E327" s="31">
        <f>E328</f>
        <v>1503.1</v>
      </c>
      <c r="F327" s="31">
        <f t="shared" si="20"/>
        <v>75.914141414141412</v>
      </c>
      <c r="G327" s="31">
        <f t="shared" si="21"/>
        <v>98.171249428515452</v>
      </c>
    </row>
    <row r="328" spans="1:7" ht="38.25" x14ac:dyDescent="0.2">
      <c r="A328" s="25" t="s">
        <v>1202</v>
      </c>
      <c r="B328" s="7" t="s">
        <v>499</v>
      </c>
      <c r="C328" s="6">
        <v>1980</v>
      </c>
      <c r="D328" s="6">
        <v>1531.1</v>
      </c>
      <c r="E328" s="6">
        <v>1503.1</v>
      </c>
      <c r="F328" s="6">
        <f t="shared" si="20"/>
        <v>75.914141414141412</v>
      </c>
      <c r="G328" s="6">
        <f t="shared" si="21"/>
        <v>98.171249428515452</v>
      </c>
    </row>
    <row r="329" spans="1:7" ht="15.75" customHeight="1" x14ac:dyDescent="0.2">
      <c r="A329" s="5"/>
      <c r="B329" s="29" t="s">
        <v>506</v>
      </c>
      <c r="C329" s="30">
        <f>C5+C172+C309</f>
        <v>64568764.899999999</v>
      </c>
      <c r="D329" s="30">
        <f>D5+D172+D309</f>
        <v>66126344.599999994</v>
      </c>
      <c r="E329" s="30">
        <f>E5+E172+E309</f>
        <v>64951615.699999988</v>
      </c>
      <c r="F329" s="30">
        <f>E329/C329*100</f>
        <v>100.59293499046005</v>
      </c>
      <c r="G329" s="30">
        <f>E329/D329*100</f>
        <v>98.223508486510227</v>
      </c>
    </row>
    <row r="333" spans="1:7" x14ac:dyDescent="0.2">
      <c r="A333" s="98" t="s">
        <v>507</v>
      </c>
      <c r="B333" s="98"/>
      <c r="C333" s="98"/>
    </row>
  </sheetData>
  <autoFilter ref="A4:G329"/>
  <mergeCells count="2">
    <mergeCell ref="A3:G3"/>
    <mergeCell ref="A333:C333"/>
  </mergeCells>
  <pageMargins left="0.55118110236220474" right="0.15748031496062992" top="0.61" bottom="0.43307086614173229" header="0.31496062992125984" footer="0.23622047244094491"/>
  <pageSetup paperSize="9" scale="64" fitToHeight="1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9"/>
  <sheetViews>
    <sheetView tabSelected="1" zoomScaleNormal="100" workbookViewId="0">
      <selection activeCell="C10" sqref="C10:C11"/>
    </sheetView>
  </sheetViews>
  <sheetFormatPr defaultRowHeight="15.75" x14ac:dyDescent="0.25"/>
  <cols>
    <col min="1" max="1" width="17.140625" style="137" customWidth="1"/>
    <col min="2" max="2" width="24.85546875" style="137" customWidth="1"/>
    <col min="3" max="3" width="47.42578125" style="137" customWidth="1"/>
    <col min="4" max="4" width="16.140625" style="137" customWidth="1"/>
    <col min="5" max="16384" width="9.140625" style="137"/>
  </cols>
  <sheetData>
    <row r="1" spans="1:4" x14ac:dyDescent="0.25">
      <c r="C1" s="138" t="s">
        <v>1317</v>
      </c>
      <c r="D1" s="138"/>
    </row>
    <row r="2" spans="1:4" x14ac:dyDescent="0.25">
      <c r="A2" s="107"/>
      <c r="B2" s="108"/>
      <c r="C2" s="138" t="s">
        <v>1318</v>
      </c>
      <c r="D2" s="138"/>
    </row>
    <row r="3" spans="1:4" x14ac:dyDescent="0.25">
      <c r="A3" s="107"/>
      <c r="B3" s="108"/>
      <c r="C3" s="138" t="s">
        <v>1319</v>
      </c>
      <c r="D3" s="138"/>
    </row>
    <row r="4" spans="1:4" x14ac:dyDescent="0.25">
      <c r="A4" s="107"/>
      <c r="B4" s="108"/>
      <c r="C4" s="138" t="s">
        <v>1241</v>
      </c>
      <c r="D4" s="138"/>
    </row>
    <row r="5" spans="1:4" x14ac:dyDescent="0.25">
      <c r="A5" s="107"/>
      <c r="B5" s="108"/>
      <c r="C5" s="109"/>
      <c r="D5" s="110"/>
    </row>
    <row r="6" spans="1:4" x14ac:dyDescent="0.25">
      <c r="A6" s="106" t="s">
        <v>1242</v>
      </c>
      <c r="B6" s="106"/>
      <c r="C6" s="106"/>
      <c r="D6" s="139"/>
    </row>
    <row r="7" spans="1:4" x14ac:dyDescent="0.25">
      <c r="A7" s="106" t="s">
        <v>1204</v>
      </c>
      <c r="B7" s="106"/>
      <c r="C7" s="106"/>
      <c r="D7" s="139"/>
    </row>
    <row r="8" spans="1:4" x14ac:dyDescent="0.25">
      <c r="A8" s="96"/>
      <c r="B8" s="96"/>
      <c r="C8" s="96"/>
      <c r="D8" s="140"/>
    </row>
    <row r="9" spans="1:4" x14ac:dyDescent="0.25">
      <c r="A9" s="96"/>
      <c r="B9" s="111"/>
      <c r="C9" s="112"/>
      <c r="D9" s="113" t="s">
        <v>1205</v>
      </c>
    </row>
    <row r="10" spans="1:4" x14ac:dyDescent="0.25">
      <c r="A10" s="114" t="s">
        <v>1206</v>
      </c>
      <c r="B10" s="114"/>
      <c r="C10" s="114" t="s">
        <v>1335</v>
      </c>
      <c r="D10" s="115" t="s">
        <v>1334</v>
      </c>
    </row>
    <row r="11" spans="1:4" ht="47.25" x14ac:dyDescent="0.25">
      <c r="A11" s="116" t="s">
        <v>799</v>
      </c>
      <c r="B11" s="116" t="s">
        <v>800</v>
      </c>
      <c r="C11" s="114"/>
      <c r="D11" s="117"/>
    </row>
    <row r="12" spans="1:4" x14ac:dyDescent="0.25">
      <c r="A12" s="118"/>
      <c r="B12" s="119"/>
      <c r="C12" s="120" t="s">
        <v>1207</v>
      </c>
      <c r="D12" s="121">
        <f>D13+D15+D19+D23+D31+D46+D49+D51+D53+D56+D58+D60+D62+D69+D81+D88+D92+D95+D100+D111+D113+D130+D145+D148+D152+D157+D164+D170+D184+D186+D210+D213+D215+D226+D228+D247+D300+D303+D305+D307+D309+D312+D315+D318+D321</f>
        <v>76396476.5</v>
      </c>
    </row>
    <row r="13" spans="1:4" ht="31.5" x14ac:dyDescent="0.25">
      <c r="A13" s="118" t="s">
        <v>854</v>
      </c>
      <c r="B13" s="118"/>
      <c r="C13" s="120" t="s">
        <v>1256</v>
      </c>
      <c r="D13" s="122">
        <f>D14</f>
        <v>1188.5</v>
      </c>
    </row>
    <row r="14" spans="1:4" ht="63" x14ac:dyDescent="0.25">
      <c r="A14" s="123" t="s">
        <v>854</v>
      </c>
      <c r="B14" s="141" t="s">
        <v>1157</v>
      </c>
      <c r="C14" s="124" t="s">
        <v>1243</v>
      </c>
      <c r="D14" s="142">
        <v>1188.5</v>
      </c>
    </row>
    <row r="15" spans="1:4" ht="47.25" x14ac:dyDescent="0.25">
      <c r="A15" s="118" t="s">
        <v>802</v>
      </c>
      <c r="B15" s="118"/>
      <c r="C15" s="120" t="s">
        <v>1257</v>
      </c>
      <c r="D15" s="121">
        <f>SUM(D16:D18)</f>
        <v>14068.699999999999</v>
      </c>
    </row>
    <row r="16" spans="1:4" ht="63" x14ac:dyDescent="0.25">
      <c r="A16" s="123" t="s">
        <v>802</v>
      </c>
      <c r="B16" s="143" t="s">
        <v>1006</v>
      </c>
      <c r="C16" s="144" t="s">
        <v>221</v>
      </c>
      <c r="D16" s="145">
        <v>1288.4000000000001</v>
      </c>
    </row>
    <row r="17" spans="1:4" ht="63" x14ac:dyDescent="0.25">
      <c r="A17" s="123" t="s">
        <v>802</v>
      </c>
      <c r="B17" s="141" t="s">
        <v>1155</v>
      </c>
      <c r="C17" s="124" t="s">
        <v>1248</v>
      </c>
      <c r="D17" s="142">
        <v>12753.3</v>
      </c>
    </row>
    <row r="18" spans="1:4" ht="63" x14ac:dyDescent="0.25">
      <c r="A18" s="123" t="s">
        <v>802</v>
      </c>
      <c r="B18" s="141" t="s">
        <v>1157</v>
      </c>
      <c r="C18" s="124" t="s">
        <v>1243</v>
      </c>
      <c r="D18" s="142">
        <v>27</v>
      </c>
    </row>
    <row r="19" spans="1:4" ht="94.5" x14ac:dyDescent="0.25">
      <c r="A19" s="118" t="s">
        <v>1258</v>
      </c>
      <c r="B19" s="118"/>
      <c r="C19" s="120" t="s">
        <v>1322</v>
      </c>
      <c r="D19" s="121">
        <f>SUM(D20:D22)</f>
        <v>8280</v>
      </c>
    </row>
    <row r="20" spans="1:4" ht="63" x14ac:dyDescent="0.25">
      <c r="A20" s="123" t="s">
        <v>1258</v>
      </c>
      <c r="B20" s="143" t="s">
        <v>1006</v>
      </c>
      <c r="C20" s="144" t="s">
        <v>221</v>
      </c>
      <c r="D20" s="145">
        <v>8247.2000000000007</v>
      </c>
    </row>
    <row r="21" spans="1:4" ht="31.5" x14ac:dyDescent="0.25">
      <c r="A21" s="123" t="s">
        <v>1258</v>
      </c>
      <c r="B21" s="143" t="s">
        <v>1036</v>
      </c>
      <c r="C21" s="146" t="s">
        <v>293</v>
      </c>
      <c r="D21" s="147">
        <v>33.299999999999997</v>
      </c>
    </row>
    <row r="22" spans="1:4" ht="63" x14ac:dyDescent="0.25">
      <c r="A22" s="123" t="s">
        <v>1258</v>
      </c>
      <c r="B22" s="143" t="s">
        <v>1046</v>
      </c>
      <c r="C22" s="146" t="s">
        <v>603</v>
      </c>
      <c r="D22" s="145">
        <v>-0.5</v>
      </c>
    </row>
    <row r="23" spans="1:4" ht="47.25" x14ac:dyDescent="0.25">
      <c r="A23" s="118" t="s">
        <v>804</v>
      </c>
      <c r="B23" s="118"/>
      <c r="C23" s="120" t="s">
        <v>1259</v>
      </c>
      <c r="D23" s="121">
        <f>SUM(D24:D30)</f>
        <v>410422.7</v>
      </c>
    </row>
    <row r="24" spans="1:4" ht="94.5" x14ac:dyDescent="0.25">
      <c r="A24" s="123" t="s">
        <v>804</v>
      </c>
      <c r="B24" s="143" t="s">
        <v>1244</v>
      </c>
      <c r="C24" s="144" t="s">
        <v>1249</v>
      </c>
      <c r="D24" s="147">
        <v>40618.6</v>
      </c>
    </row>
    <row r="25" spans="1:4" ht="63" x14ac:dyDescent="0.25">
      <c r="A25" s="123" t="s">
        <v>804</v>
      </c>
      <c r="B25" s="143" t="s">
        <v>1004</v>
      </c>
      <c r="C25" s="144" t="s">
        <v>217</v>
      </c>
      <c r="D25" s="147">
        <v>262</v>
      </c>
    </row>
    <row r="26" spans="1:4" ht="63" x14ac:dyDescent="0.25">
      <c r="A26" s="123" t="s">
        <v>804</v>
      </c>
      <c r="B26" s="143" t="s">
        <v>1006</v>
      </c>
      <c r="C26" s="144" t="s">
        <v>221</v>
      </c>
      <c r="D26" s="145">
        <v>1839</v>
      </c>
    </row>
    <row r="27" spans="1:4" ht="31.5" x14ac:dyDescent="0.25">
      <c r="A27" s="123" t="s">
        <v>804</v>
      </c>
      <c r="B27" s="143" t="s">
        <v>1036</v>
      </c>
      <c r="C27" s="146" t="s">
        <v>293</v>
      </c>
      <c r="D27" s="147">
        <v>498</v>
      </c>
    </row>
    <row r="28" spans="1:4" ht="94.5" x14ac:dyDescent="0.25">
      <c r="A28" s="123" t="s">
        <v>804</v>
      </c>
      <c r="B28" s="143" t="s">
        <v>1043</v>
      </c>
      <c r="C28" s="144" t="s">
        <v>597</v>
      </c>
      <c r="D28" s="145">
        <v>0.1</v>
      </c>
    </row>
    <row r="29" spans="1:4" ht="63" x14ac:dyDescent="0.25">
      <c r="A29" s="123" t="s">
        <v>804</v>
      </c>
      <c r="B29" s="143" t="s">
        <v>1046</v>
      </c>
      <c r="C29" s="146" t="s">
        <v>603</v>
      </c>
      <c r="D29" s="145">
        <v>-392</v>
      </c>
    </row>
    <row r="30" spans="1:4" ht="63" x14ac:dyDescent="0.25">
      <c r="A30" s="123" t="s">
        <v>804</v>
      </c>
      <c r="B30" s="141" t="s">
        <v>1059</v>
      </c>
      <c r="C30" s="124" t="s">
        <v>1250</v>
      </c>
      <c r="D30" s="142">
        <v>367597</v>
      </c>
    </row>
    <row r="31" spans="1:4" ht="31.5" x14ac:dyDescent="0.25">
      <c r="A31" s="118" t="s">
        <v>806</v>
      </c>
      <c r="B31" s="118"/>
      <c r="C31" s="120" t="s">
        <v>1260</v>
      </c>
      <c r="D31" s="121">
        <f>SUM(D32:D45)</f>
        <v>1209842.2</v>
      </c>
    </row>
    <row r="32" spans="1:4" ht="63" x14ac:dyDescent="0.25">
      <c r="A32" s="123" t="s">
        <v>806</v>
      </c>
      <c r="B32" s="143" t="s">
        <v>1006</v>
      </c>
      <c r="C32" s="144" t="s">
        <v>221</v>
      </c>
      <c r="D32" s="145">
        <v>259.2</v>
      </c>
    </row>
    <row r="33" spans="1:4" ht="94.5" x14ac:dyDescent="0.25">
      <c r="A33" s="123" t="s">
        <v>806</v>
      </c>
      <c r="B33" s="143" t="s">
        <v>1043</v>
      </c>
      <c r="C33" s="144" t="s">
        <v>597</v>
      </c>
      <c r="D33" s="145">
        <v>212</v>
      </c>
    </row>
    <row r="34" spans="1:4" ht="78.75" x14ac:dyDescent="0.25">
      <c r="A34" s="123" t="s">
        <v>806</v>
      </c>
      <c r="B34" s="143" t="s">
        <v>1044</v>
      </c>
      <c r="C34" s="144" t="s">
        <v>599</v>
      </c>
      <c r="D34" s="145">
        <v>730.9</v>
      </c>
    </row>
    <row r="35" spans="1:4" ht="63" x14ac:dyDescent="0.25">
      <c r="A35" s="123" t="s">
        <v>806</v>
      </c>
      <c r="B35" s="143" t="s">
        <v>1046</v>
      </c>
      <c r="C35" s="146" t="s">
        <v>603</v>
      </c>
      <c r="D35" s="145">
        <v>-11073</v>
      </c>
    </row>
    <row r="36" spans="1:4" ht="47.25" x14ac:dyDescent="0.25">
      <c r="A36" s="123" t="s">
        <v>806</v>
      </c>
      <c r="B36" s="141" t="s">
        <v>1060</v>
      </c>
      <c r="C36" s="124" t="s">
        <v>339</v>
      </c>
      <c r="D36" s="142">
        <v>3031.2</v>
      </c>
    </row>
    <row r="37" spans="1:4" ht="78.75" x14ac:dyDescent="0.25">
      <c r="A37" s="123" t="s">
        <v>806</v>
      </c>
      <c r="B37" s="141" t="s">
        <v>1063</v>
      </c>
      <c r="C37" s="124" t="s">
        <v>344</v>
      </c>
      <c r="D37" s="142">
        <v>13070.2</v>
      </c>
    </row>
    <row r="38" spans="1:4" ht="252" x14ac:dyDescent="0.25">
      <c r="A38" s="123" t="s">
        <v>806</v>
      </c>
      <c r="B38" s="141" t="s">
        <v>1068</v>
      </c>
      <c r="C38" s="124" t="s">
        <v>1251</v>
      </c>
      <c r="D38" s="142">
        <v>277863</v>
      </c>
    </row>
    <row r="39" spans="1:4" ht="47.25" x14ac:dyDescent="0.25">
      <c r="A39" s="123" t="s">
        <v>806</v>
      </c>
      <c r="B39" s="141" t="s">
        <v>1074</v>
      </c>
      <c r="C39" s="124" t="s">
        <v>359</v>
      </c>
      <c r="D39" s="142">
        <v>51948</v>
      </c>
    </row>
    <row r="40" spans="1:4" ht="236.25" x14ac:dyDescent="0.25">
      <c r="A40" s="123" t="s">
        <v>806</v>
      </c>
      <c r="B40" s="141" t="s">
        <v>1085</v>
      </c>
      <c r="C40" s="124" t="s">
        <v>1252</v>
      </c>
      <c r="D40" s="142">
        <v>550233</v>
      </c>
    </row>
    <row r="41" spans="1:4" ht="173.25" x14ac:dyDescent="0.25">
      <c r="A41" s="123" t="s">
        <v>806</v>
      </c>
      <c r="B41" s="141" t="s">
        <v>1086</v>
      </c>
      <c r="C41" s="124" t="s">
        <v>1253</v>
      </c>
      <c r="D41" s="142">
        <v>104350</v>
      </c>
    </row>
    <row r="42" spans="1:4" ht="110.25" x14ac:dyDescent="0.25">
      <c r="A42" s="123" t="s">
        <v>806</v>
      </c>
      <c r="B42" s="141" t="s">
        <v>1093</v>
      </c>
      <c r="C42" s="124" t="s">
        <v>385</v>
      </c>
      <c r="D42" s="142">
        <v>90500</v>
      </c>
    </row>
    <row r="43" spans="1:4" ht="47.25" x14ac:dyDescent="0.25">
      <c r="A43" s="123" t="s">
        <v>806</v>
      </c>
      <c r="B43" s="141" t="s">
        <v>1094</v>
      </c>
      <c r="C43" s="124" t="s">
        <v>389</v>
      </c>
      <c r="D43" s="142">
        <v>67463</v>
      </c>
    </row>
    <row r="44" spans="1:4" ht="78.75" x14ac:dyDescent="0.25">
      <c r="A44" s="123" t="s">
        <v>806</v>
      </c>
      <c r="B44" s="141" t="s">
        <v>1096</v>
      </c>
      <c r="C44" s="124" t="s">
        <v>393</v>
      </c>
      <c r="D44" s="142">
        <v>42500</v>
      </c>
    </row>
    <row r="45" spans="1:4" ht="47.25" x14ac:dyDescent="0.25">
      <c r="A45" s="123" t="s">
        <v>806</v>
      </c>
      <c r="B45" s="141" t="s">
        <v>1100</v>
      </c>
      <c r="C45" s="124" t="s">
        <v>686</v>
      </c>
      <c r="D45" s="142">
        <v>18754.7</v>
      </c>
    </row>
    <row r="46" spans="1:4" ht="31.5" x14ac:dyDescent="0.25">
      <c r="A46" s="118" t="s">
        <v>1254</v>
      </c>
      <c r="B46" s="118"/>
      <c r="C46" s="120" t="s">
        <v>1255</v>
      </c>
      <c r="D46" s="121">
        <f>SUM(D47:D48)</f>
        <v>26.5</v>
      </c>
    </row>
    <row r="47" spans="1:4" ht="31.5" x14ac:dyDescent="0.25">
      <c r="A47" s="123" t="s">
        <v>1254</v>
      </c>
      <c r="B47" s="143" t="s">
        <v>1036</v>
      </c>
      <c r="C47" s="146" t="s">
        <v>293</v>
      </c>
      <c r="D47" s="147">
        <v>21.1</v>
      </c>
    </row>
    <row r="48" spans="1:4" ht="31.5" x14ac:dyDescent="0.25">
      <c r="A48" s="123" t="s">
        <v>1254</v>
      </c>
      <c r="B48" s="148" t="s">
        <v>1038</v>
      </c>
      <c r="C48" s="146" t="s">
        <v>297</v>
      </c>
      <c r="D48" s="145">
        <v>5.4</v>
      </c>
    </row>
    <row r="49" spans="1:4" ht="31.5" x14ac:dyDescent="0.25">
      <c r="A49" s="118" t="s">
        <v>808</v>
      </c>
      <c r="B49" s="118"/>
      <c r="C49" s="120" t="s">
        <v>809</v>
      </c>
      <c r="D49" s="121">
        <f>D50</f>
        <v>526</v>
      </c>
    </row>
    <row r="50" spans="1:4" ht="63" x14ac:dyDescent="0.25">
      <c r="A50" s="123" t="s">
        <v>808</v>
      </c>
      <c r="B50" s="143" t="s">
        <v>1006</v>
      </c>
      <c r="C50" s="144" t="s">
        <v>221</v>
      </c>
      <c r="D50" s="145">
        <v>526</v>
      </c>
    </row>
    <row r="51" spans="1:4" ht="78.75" x14ac:dyDescent="0.25">
      <c r="A51" s="118" t="s">
        <v>1261</v>
      </c>
      <c r="B51" s="118"/>
      <c r="C51" s="120" t="s">
        <v>1262</v>
      </c>
      <c r="D51" s="121">
        <f>D52</f>
        <v>86732.6</v>
      </c>
    </row>
    <row r="52" spans="1:4" ht="31.5" x14ac:dyDescent="0.25">
      <c r="A52" s="123" t="s">
        <v>1261</v>
      </c>
      <c r="B52" s="143" t="s">
        <v>986</v>
      </c>
      <c r="C52" s="144" t="s">
        <v>185</v>
      </c>
      <c r="D52" s="147">
        <v>86732.6</v>
      </c>
    </row>
    <row r="53" spans="1:4" ht="31.5" x14ac:dyDescent="0.25">
      <c r="A53" s="118" t="s">
        <v>1263</v>
      </c>
      <c r="B53" s="118"/>
      <c r="C53" s="120" t="s">
        <v>1264</v>
      </c>
      <c r="D53" s="121">
        <f>SUM(D54:D55)</f>
        <v>165.4</v>
      </c>
    </row>
    <row r="54" spans="1:4" ht="63" x14ac:dyDescent="0.25">
      <c r="A54" s="123" t="s">
        <v>1263</v>
      </c>
      <c r="B54" s="143" t="s">
        <v>1006</v>
      </c>
      <c r="C54" s="144" t="s">
        <v>221</v>
      </c>
      <c r="D54" s="145">
        <v>159.4</v>
      </c>
    </row>
    <row r="55" spans="1:4" ht="31.5" x14ac:dyDescent="0.25">
      <c r="A55" s="123" t="s">
        <v>1263</v>
      </c>
      <c r="B55" s="143" t="s">
        <v>1036</v>
      </c>
      <c r="C55" s="146" t="s">
        <v>293</v>
      </c>
      <c r="D55" s="147">
        <v>6</v>
      </c>
    </row>
    <row r="56" spans="1:4" ht="78.75" x14ac:dyDescent="0.25">
      <c r="A56" s="118" t="s">
        <v>860</v>
      </c>
      <c r="B56" s="118"/>
      <c r="C56" s="120" t="s">
        <v>1265</v>
      </c>
      <c r="D56" s="121">
        <f>D57</f>
        <v>25.6</v>
      </c>
    </row>
    <row r="57" spans="1:4" ht="47.25" x14ac:dyDescent="0.25">
      <c r="A57" s="123" t="s">
        <v>860</v>
      </c>
      <c r="B57" s="143" t="s">
        <v>1028</v>
      </c>
      <c r="C57" s="146" t="s">
        <v>274</v>
      </c>
      <c r="D57" s="147">
        <v>25.6</v>
      </c>
    </row>
    <row r="58" spans="1:4" ht="47.25" x14ac:dyDescent="0.25">
      <c r="A58" s="118" t="s">
        <v>810</v>
      </c>
      <c r="B58" s="118"/>
      <c r="C58" s="120" t="s">
        <v>1209</v>
      </c>
      <c r="D58" s="121">
        <f>D59</f>
        <v>71.400000000000006</v>
      </c>
    </row>
    <row r="59" spans="1:4" ht="63" x14ac:dyDescent="0.25">
      <c r="A59" s="123" t="s">
        <v>810</v>
      </c>
      <c r="B59" s="143" t="s">
        <v>1006</v>
      </c>
      <c r="C59" s="144" t="s">
        <v>221</v>
      </c>
      <c r="D59" s="145">
        <v>71.400000000000006</v>
      </c>
    </row>
    <row r="60" spans="1:4" ht="110.25" x14ac:dyDescent="0.25">
      <c r="A60" s="125" t="s">
        <v>812</v>
      </c>
      <c r="B60" s="149"/>
      <c r="C60" s="126" t="s">
        <v>813</v>
      </c>
      <c r="D60" s="150">
        <f>SUM(D61:D61)</f>
        <v>442.9</v>
      </c>
    </row>
    <row r="61" spans="1:4" ht="110.25" x14ac:dyDescent="0.25">
      <c r="A61" s="123" t="s">
        <v>812</v>
      </c>
      <c r="B61" s="143" t="s">
        <v>940</v>
      </c>
      <c r="C61" s="144" t="s">
        <v>105</v>
      </c>
      <c r="D61" s="147">
        <v>442.9</v>
      </c>
    </row>
    <row r="62" spans="1:4" ht="31.5" x14ac:dyDescent="0.25">
      <c r="A62" s="118" t="s">
        <v>815</v>
      </c>
      <c r="B62" s="118"/>
      <c r="C62" s="120" t="s">
        <v>816</v>
      </c>
      <c r="D62" s="121">
        <f>SUM(D63:D68)</f>
        <v>1901129.5</v>
      </c>
    </row>
    <row r="63" spans="1:4" ht="63" x14ac:dyDescent="0.25">
      <c r="A63" s="123" t="s">
        <v>815</v>
      </c>
      <c r="B63" s="143" t="s">
        <v>1006</v>
      </c>
      <c r="C63" s="144" t="s">
        <v>221</v>
      </c>
      <c r="D63" s="145">
        <v>237.1</v>
      </c>
    </row>
    <row r="64" spans="1:4" ht="31.5" x14ac:dyDescent="0.25">
      <c r="A64" s="123" t="s">
        <v>815</v>
      </c>
      <c r="B64" s="143" t="s">
        <v>1036</v>
      </c>
      <c r="C64" s="146" t="s">
        <v>293</v>
      </c>
      <c r="D64" s="147">
        <v>21</v>
      </c>
    </row>
    <row r="65" spans="1:4" ht="63" x14ac:dyDescent="0.25">
      <c r="A65" s="123" t="s">
        <v>815</v>
      </c>
      <c r="B65" s="143" t="s">
        <v>1046</v>
      </c>
      <c r="C65" s="146" t="s">
        <v>603</v>
      </c>
      <c r="D65" s="145">
        <v>-2503.3000000000002</v>
      </c>
    </row>
    <row r="66" spans="1:4" ht="126" x14ac:dyDescent="0.25">
      <c r="A66" s="123" t="s">
        <v>815</v>
      </c>
      <c r="B66" s="141" t="s">
        <v>1080</v>
      </c>
      <c r="C66" s="124" t="s">
        <v>679</v>
      </c>
      <c r="D66" s="142">
        <v>1543.7</v>
      </c>
    </row>
    <row r="67" spans="1:4" ht="78.75" x14ac:dyDescent="0.25">
      <c r="A67" s="123" t="s">
        <v>815</v>
      </c>
      <c r="B67" s="141" t="s">
        <v>1101</v>
      </c>
      <c r="C67" s="124" t="s">
        <v>1266</v>
      </c>
      <c r="D67" s="142">
        <v>228132.1</v>
      </c>
    </row>
    <row r="68" spans="1:4" ht="78.75" x14ac:dyDescent="0.25">
      <c r="A68" s="123" t="s">
        <v>815</v>
      </c>
      <c r="B68" s="141" t="s">
        <v>1138</v>
      </c>
      <c r="C68" s="124" t="s">
        <v>443</v>
      </c>
      <c r="D68" s="142">
        <v>1673698.9</v>
      </c>
    </row>
    <row r="69" spans="1:4" ht="47.25" x14ac:dyDescent="0.25">
      <c r="A69" s="118" t="s">
        <v>1267</v>
      </c>
      <c r="B69" s="118"/>
      <c r="C69" s="120" t="s">
        <v>814</v>
      </c>
      <c r="D69" s="121">
        <f>SUM(D70:D80)</f>
        <v>39715.1</v>
      </c>
    </row>
    <row r="70" spans="1:4" ht="141.75" x14ac:dyDescent="0.25">
      <c r="A70" s="123" t="s">
        <v>1267</v>
      </c>
      <c r="B70" s="143" t="s">
        <v>989</v>
      </c>
      <c r="C70" s="144" t="s">
        <v>190</v>
      </c>
      <c r="D70" s="145">
        <v>2750</v>
      </c>
    </row>
    <row r="71" spans="1:4" ht="204.75" x14ac:dyDescent="0.25">
      <c r="A71" s="123" t="s">
        <v>1267</v>
      </c>
      <c r="B71" s="143" t="s">
        <v>992</v>
      </c>
      <c r="C71" s="146" t="s">
        <v>195</v>
      </c>
      <c r="D71" s="145">
        <v>290</v>
      </c>
    </row>
    <row r="72" spans="1:4" ht="78.75" x14ac:dyDescent="0.25">
      <c r="A72" s="123" t="s">
        <v>1267</v>
      </c>
      <c r="B72" s="143" t="s">
        <v>994</v>
      </c>
      <c r="C72" s="144" t="s">
        <v>198</v>
      </c>
      <c r="D72" s="145">
        <v>960.9</v>
      </c>
    </row>
    <row r="73" spans="1:4" ht="63" x14ac:dyDescent="0.25">
      <c r="A73" s="123" t="s">
        <v>1267</v>
      </c>
      <c r="B73" s="143" t="s">
        <v>1006</v>
      </c>
      <c r="C73" s="144" t="s">
        <v>221</v>
      </c>
      <c r="D73" s="145">
        <v>275.2</v>
      </c>
    </row>
    <row r="74" spans="1:4" ht="31.5" x14ac:dyDescent="0.25">
      <c r="A74" s="123" t="s">
        <v>1267</v>
      </c>
      <c r="B74" s="148" t="s">
        <v>1038</v>
      </c>
      <c r="C74" s="146" t="s">
        <v>297</v>
      </c>
      <c r="D74" s="145">
        <v>1375.1</v>
      </c>
    </row>
    <row r="75" spans="1:4" ht="94.5" x14ac:dyDescent="0.25">
      <c r="A75" s="123" t="s">
        <v>1267</v>
      </c>
      <c r="B75" s="143" t="s">
        <v>1043</v>
      </c>
      <c r="C75" s="144" t="s">
        <v>597</v>
      </c>
      <c r="D75" s="145">
        <v>332.5</v>
      </c>
    </row>
    <row r="76" spans="1:4" ht="78.75" x14ac:dyDescent="0.25">
      <c r="A76" s="123" t="s">
        <v>1267</v>
      </c>
      <c r="B76" s="143" t="s">
        <v>1044</v>
      </c>
      <c r="C76" s="144" t="s">
        <v>599</v>
      </c>
      <c r="D76" s="145">
        <v>41.9</v>
      </c>
    </row>
    <row r="77" spans="1:4" ht="63" x14ac:dyDescent="0.25">
      <c r="A77" s="123" t="s">
        <v>1267</v>
      </c>
      <c r="B77" s="143" t="s">
        <v>1046</v>
      </c>
      <c r="C77" s="146" t="s">
        <v>603</v>
      </c>
      <c r="D77" s="145">
        <v>-24634.9</v>
      </c>
    </row>
    <row r="78" spans="1:4" ht="94.5" x14ac:dyDescent="0.25">
      <c r="A78" s="123" t="s">
        <v>1267</v>
      </c>
      <c r="B78" s="141" t="s">
        <v>1065</v>
      </c>
      <c r="C78" s="124" t="s">
        <v>346</v>
      </c>
      <c r="D78" s="142">
        <v>24000</v>
      </c>
    </row>
    <row r="79" spans="1:4" ht="47.25" x14ac:dyDescent="0.25">
      <c r="A79" s="123" t="s">
        <v>1267</v>
      </c>
      <c r="B79" s="141" t="s">
        <v>1118</v>
      </c>
      <c r="C79" s="124" t="s">
        <v>408</v>
      </c>
      <c r="D79" s="142">
        <v>456.9</v>
      </c>
    </row>
    <row r="80" spans="1:4" ht="47.25" x14ac:dyDescent="0.25">
      <c r="A80" s="123" t="s">
        <v>1267</v>
      </c>
      <c r="B80" s="141" t="s">
        <v>1134</v>
      </c>
      <c r="C80" s="124" t="s">
        <v>435</v>
      </c>
      <c r="D80" s="142">
        <v>33867.5</v>
      </c>
    </row>
    <row r="81" spans="1:4" ht="47.25" x14ac:dyDescent="0.25">
      <c r="A81" s="118" t="s">
        <v>1210</v>
      </c>
      <c r="B81" s="118"/>
      <c r="C81" s="126" t="s">
        <v>1240</v>
      </c>
      <c r="D81" s="121">
        <f>SUM(D82:D87)</f>
        <v>3902762.3000000003</v>
      </c>
    </row>
    <row r="82" spans="1:4" ht="63" x14ac:dyDescent="0.25">
      <c r="A82" s="123" t="s">
        <v>1210</v>
      </c>
      <c r="B82" s="143" t="s">
        <v>907</v>
      </c>
      <c r="C82" s="144" t="s">
        <v>50</v>
      </c>
      <c r="D82" s="147">
        <v>649808.30000000005</v>
      </c>
    </row>
    <row r="83" spans="1:4" ht="78.75" x14ac:dyDescent="0.25">
      <c r="A83" s="123" t="s">
        <v>1210</v>
      </c>
      <c r="B83" s="143" t="s">
        <v>908</v>
      </c>
      <c r="C83" s="144" t="s">
        <v>52</v>
      </c>
      <c r="D83" s="147">
        <v>29709</v>
      </c>
    </row>
    <row r="84" spans="1:4" ht="78.75" x14ac:dyDescent="0.25">
      <c r="A84" s="123" t="s">
        <v>1210</v>
      </c>
      <c r="B84" s="143" t="s">
        <v>909</v>
      </c>
      <c r="C84" s="144" t="s">
        <v>54</v>
      </c>
      <c r="D84" s="147">
        <v>2360591.4</v>
      </c>
    </row>
    <row r="85" spans="1:4" ht="78.75" x14ac:dyDescent="0.25">
      <c r="A85" s="123" t="s">
        <v>1210</v>
      </c>
      <c r="B85" s="143" t="s">
        <v>910</v>
      </c>
      <c r="C85" s="144" t="s">
        <v>56</v>
      </c>
      <c r="D85" s="147">
        <v>105270.7</v>
      </c>
    </row>
    <row r="86" spans="1:4" ht="110.25" x14ac:dyDescent="0.25">
      <c r="A86" s="123" t="s">
        <v>1210</v>
      </c>
      <c r="B86" s="143" t="s">
        <v>911</v>
      </c>
      <c r="C86" s="144" t="s">
        <v>58</v>
      </c>
      <c r="D86" s="147">
        <v>14947.9</v>
      </c>
    </row>
    <row r="87" spans="1:4" ht="94.5" x14ac:dyDescent="0.25">
      <c r="A87" s="123" t="s">
        <v>1210</v>
      </c>
      <c r="B87" s="143" t="s">
        <v>912</v>
      </c>
      <c r="C87" s="144" t="s">
        <v>60</v>
      </c>
      <c r="D87" s="147">
        <v>742435</v>
      </c>
    </row>
    <row r="88" spans="1:4" ht="31.5" x14ac:dyDescent="0.25">
      <c r="A88" s="125" t="s">
        <v>1211</v>
      </c>
      <c r="B88" s="125"/>
      <c r="C88" s="127" t="s">
        <v>818</v>
      </c>
      <c r="D88" s="128">
        <f>SUM(D89:D91)</f>
        <v>253</v>
      </c>
    </row>
    <row r="89" spans="1:4" ht="63" x14ac:dyDescent="0.25">
      <c r="A89" s="123" t="s">
        <v>1211</v>
      </c>
      <c r="B89" s="143" t="s">
        <v>1006</v>
      </c>
      <c r="C89" s="144" t="s">
        <v>221</v>
      </c>
      <c r="D89" s="145">
        <v>213.5</v>
      </c>
    </row>
    <row r="90" spans="1:4" ht="47.25" x14ac:dyDescent="0.25">
      <c r="A90" s="123" t="s">
        <v>1211</v>
      </c>
      <c r="B90" s="143" t="s">
        <v>1212</v>
      </c>
      <c r="C90" s="144" t="s">
        <v>265</v>
      </c>
      <c r="D90" s="145">
        <v>40</v>
      </c>
    </row>
    <row r="91" spans="1:4" ht="31.5" x14ac:dyDescent="0.25">
      <c r="A91" s="123" t="s">
        <v>1211</v>
      </c>
      <c r="B91" s="143" t="s">
        <v>1036</v>
      </c>
      <c r="C91" s="146" t="s">
        <v>293</v>
      </c>
      <c r="D91" s="147">
        <v>-0.5</v>
      </c>
    </row>
    <row r="92" spans="1:4" ht="189" x14ac:dyDescent="0.25">
      <c r="A92" s="125" t="s">
        <v>862</v>
      </c>
      <c r="B92" s="149"/>
      <c r="C92" s="151" t="s">
        <v>1268</v>
      </c>
      <c r="D92" s="122">
        <f>SUM(D93:D94)</f>
        <v>539.70000000000005</v>
      </c>
    </row>
    <row r="93" spans="1:4" ht="47.25" x14ac:dyDescent="0.25">
      <c r="A93" s="123" t="s">
        <v>862</v>
      </c>
      <c r="B93" s="143" t="s">
        <v>1028</v>
      </c>
      <c r="C93" s="146" t="s">
        <v>274</v>
      </c>
      <c r="D93" s="147">
        <v>88.9</v>
      </c>
    </row>
    <row r="94" spans="1:4" ht="63" x14ac:dyDescent="0.25">
      <c r="A94" s="123" t="s">
        <v>862</v>
      </c>
      <c r="B94" s="143" t="s">
        <v>1033</v>
      </c>
      <c r="C94" s="144" t="s">
        <v>283</v>
      </c>
      <c r="D94" s="145">
        <v>450.8</v>
      </c>
    </row>
    <row r="95" spans="1:4" ht="47.25" x14ac:dyDescent="0.25">
      <c r="A95" s="125" t="s">
        <v>1213</v>
      </c>
      <c r="B95" s="125"/>
      <c r="C95" s="127" t="s">
        <v>820</v>
      </c>
      <c r="D95" s="128">
        <f>SUM(D96:D99)</f>
        <v>1205.2</v>
      </c>
    </row>
    <row r="96" spans="1:4" ht="63" x14ac:dyDescent="0.25">
      <c r="A96" s="123" t="s">
        <v>1213</v>
      </c>
      <c r="B96" s="143" t="s">
        <v>1006</v>
      </c>
      <c r="C96" s="144" t="s">
        <v>221</v>
      </c>
      <c r="D96" s="145">
        <v>618.1</v>
      </c>
    </row>
    <row r="97" spans="1:4" ht="63" x14ac:dyDescent="0.25">
      <c r="A97" s="123" t="s">
        <v>1213</v>
      </c>
      <c r="B97" s="143" t="s">
        <v>1033</v>
      </c>
      <c r="C97" s="144" t="s">
        <v>283</v>
      </c>
      <c r="D97" s="145">
        <v>97</v>
      </c>
    </row>
    <row r="98" spans="1:4" ht="78.75" x14ac:dyDescent="0.25">
      <c r="A98" s="123" t="s">
        <v>1213</v>
      </c>
      <c r="B98" s="143" t="s">
        <v>1044</v>
      </c>
      <c r="C98" s="144" t="s">
        <v>599</v>
      </c>
      <c r="D98" s="145">
        <v>28.5</v>
      </c>
    </row>
    <row r="99" spans="1:4" ht="78.75" x14ac:dyDescent="0.25">
      <c r="A99" s="123" t="s">
        <v>1213</v>
      </c>
      <c r="B99" s="129" t="s">
        <v>1270</v>
      </c>
      <c r="C99" s="130" t="s">
        <v>1269</v>
      </c>
      <c r="D99" s="142">
        <v>461.6</v>
      </c>
    </row>
    <row r="100" spans="1:4" ht="31.5" x14ac:dyDescent="0.25">
      <c r="A100" s="125" t="s">
        <v>1214</v>
      </c>
      <c r="B100" s="125"/>
      <c r="C100" s="127" t="s">
        <v>821</v>
      </c>
      <c r="D100" s="128">
        <f>SUM(D101:D110)</f>
        <v>475801.8</v>
      </c>
    </row>
    <row r="101" spans="1:4" ht="94.5" x14ac:dyDescent="0.25">
      <c r="A101" s="123" t="s">
        <v>1214</v>
      </c>
      <c r="B101" s="143" t="s">
        <v>1244</v>
      </c>
      <c r="C101" s="144" t="s">
        <v>1249</v>
      </c>
      <c r="D101" s="147">
        <v>119.2</v>
      </c>
    </row>
    <row r="102" spans="1:4" ht="78.75" x14ac:dyDescent="0.25">
      <c r="A102" s="123" t="s">
        <v>1214</v>
      </c>
      <c r="B102" s="143" t="s">
        <v>971</v>
      </c>
      <c r="C102" s="144" t="s">
        <v>156</v>
      </c>
      <c r="D102" s="147">
        <v>5946.2</v>
      </c>
    </row>
    <row r="103" spans="1:4" ht="110.25" x14ac:dyDescent="0.25">
      <c r="A103" s="123" t="s">
        <v>1214</v>
      </c>
      <c r="B103" s="143" t="s">
        <v>976</v>
      </c>
      <c r="C103" s="144" t="s">
        <v>170</v>
      </c>
      <c r="D103" s="147">
        <v>20243</v>
      </c>
    </row>
    <row r="104" spans="1:4" ht="110.25" x14ac:dyDescent="0.25">
      <c r="A104" s="123" t="s">
        <v>1214</v>
      </c>
      <c r="B104" s="143" t="s">
        <v>978</v>
      </c>
      <c r="C104" s="144" t="s">
        <v>173</v>
      </c>
      <c r="D104" s="147">
        <v>32419.8</v>
      </c>
    </row>
    <row r="105" spans="1:4" ht="78.75" x14ac:dyDescent="0.25">
      <c r="A105" s="123" t="s">
        <v>1214</v>
      </c>
      <c r="B105" s="143" t="s">
        <v>981</v>
      </c>
      <c r="C105" s="144" t="s">
        <v>177</v>
      </c>
      <c r="D105" s="147">
        <v>17378.8</v>
      </c>
    </row>
    <row r="106" spans="1:4" ht="157.5" x14ac:dyDescent="0.25">
      <c r="A106" s="123" t="s">
        <v>1214</v>
      </c>
      <c r="B106" s="143" t="s">
        <v>1010</v>
      </c>
      <c r="C106" s="144" t="s">
        <v>240</v>
      </c>
      <c r="D106" s="145">
        <v>108272.7</v>
      </c>
    </row>
    <row r="107" spans="1:4" ht="78.75" x14ac:dyDescent="0.25">
      <c r="A107" s="123" t="s">
        <v>1214</v>
      </c>
      <c r="B107" s="143" t="s">
        <v>1017</v>
      </c>
      <c r="C107" s="144" t="s">
        <v>257</v>
      </c>
      <c r="D107" s="145">
        <v>291032.59999999998</v>
      </c>
    </row>
    <row r="108" spans="1:4" ht="63" x14ac:dyDescent="0.25">
      <c r="A108" s="123" t="s">
        <v>1214</v>
      </c>
      <c r="B108" s="143" t="s">
        <v>1033</v>
      </c>
      <c r="C108" s="144" t="s">
        <v>283</v>
      </c>
      <c r="D108" s="145">
        <v>208.1</v>
      </c>
    </row>
    <row r="109" spans="1:4" ht="31.5" x14ac:dyDescent="0.25">
      <c r="A109" s="123" t="s">
        <v>1214</v>
      </c>
      <c r="B109" s="143" t="s">
        <v>1036</v>
      </c>
      <c r="C109" s="146" t="s">
        <v>293</v>
      </c>
      <c r="D109" s="147">
        <v>163</v>
      </c>
    </row>
    <row r="110" spans="1:4" ht="94.5" x14ac:dyDescent="0.25">
      <c r="A110" s="123" t="s">
        <v>1214</v>
      </c>
      <c r="B110" s="143" t="s">
        <v>1043</v>
      </c>
      <c r="C110" s="144" t="s">
        <v>597</v>
      </c>
      <c r="D110" s="145">
        <v>18.399999999999999</v>
      </c>
    </row>
    <row r="111" spans="1:4" ht="31.5" x14ac:dyDescent="0.25">
      <c r="A111" s="125" t="s">
        <v>856</v>
      </c>
      <c r="B111" s="125"/>
      <c r="C111" s="127" t="s">
        <v>1271</v>
      </c>
      <c r="D111" s="128">
        <f>D112</f>
        <v>179.4</v>
      </c>
    </row>
    <row r="112" spans="1:4" ht="78.75" x14ac:dyDescent="0.25">
      <c r="A112" s="123" t="s">
        <v>856</v>
      </c>
      <c r="B112" s="143" t="s">
        <v>1042</v>
      </c>
      <c r="C112" s="144" t="s">
        <v>595</v>
      </c>
      <c r="D112" s="145">
        <v>179.4</v>
      </c>
    </row>
    <row r="113" spans="1:4" ht="47.25" x14ac:dyDescent="0.25">
      <c r="A113" s="125" t="s">
        <v>824</v>
      </c>
      <c r="B113" s="125"/>
      <c r="C113" s="127" t="s">
        <v>1272</v>
      </c>
      <c r="D113" s="128">
        <f>SUM(D114:D129)</f>
        <v>5086576.3999999994</v>
      </c>
    </row>
    <row r="114" spans="1:4" ht="63" x14ac:dyDescent="0.25">
      <c r="A114" s="123" t="s">
        <v>824</v>
      </c>
      <c r="B114" s="143" t="s">
        <v>1006</v>
      </c>
      <c r="C114" s="144" t="s">
        <v>221</v>
      </c>
      <c r="D114" s="145">
        <v>4027</v>
      </c>
    </row>
    <row r="115" spans="1:4" ht="31.5" x14ac:dyDescent="0.25">
      <c r="A115" s="123" t="s">
        <v>824</v>
      </c>
      <c r="B115" s="143" t="s">
        <v>1036</v>
      </c>
      <c r="C115" s="146" t="s">
        <v>293</v>
      </c>
      <c r="D115" s="147">
        <v>468.3</v>
      </c>
    </row>
    <row r="116" spans="1:4" ht="78.75" x14ac:dyDescent="0.25">
      <c r="A116" s="123" t="s">
        <v>824</v>
      </c>
      <c r="B116" s="143" t="s">
        <v>1042</v>
      </c>
      <c r="C116" s="144" t="s">
        <v>595</v>
      </c>
      <c r="D116" s="145">
        <v>248960.7</v>
      </c>
    </row>
    <row r="117" spans="1:4" ht="94.5" x14ac:dyDescent="0.25">
      <c r="A117" s="123" t="s">
        <v>824</v>
      </c>
      <c r="B117" s="143" t="s">
        <v>1043</v>
      </c>
      <c r="C117" s="144" t="s">
        <v>597</v>
      </c>
      <c r="D117" s="145">
        <v>2588.6999999999998</v>
      </c>
    </row>
    <row r="118" spans="1:4" ht="78.75" x14ac:dyDescent="0.25">
      <c r="A118" s="123" t="s">
        <v>824</v>
      </c>
      <c r="B118" s="143" t="s">
        <v>1044</v>
      </c>
      <c r="C118" s="144" t="s">
        <v>599</v>
      </c>
      <c r="D118" s="145">
        <v>305</v>
      </c>
    </row>
    <row r="119" spans="1:4" ht="63" x14ac:dyDescent="0.25">
      <c r="A119" s="123" t="s">
        <v>824</v>
      </c>
      <c r="B119" s="143" t="s">
        <v>1046</v>
      </c>
      <c r="C119" s="146" t="s">
        <v>603</v>
      </c>
      <c r="D119" s="145">
        <v>-136900.70000000001</v>
      </c>
    </row>
    <row r="120" spans="1:4" ht="47.25" x14ac:dyDescent="0.25">
      <c r="A120" s="123" t="s">
        <v>824</v>
      </c>
      <c r="B120" s="141" t="s">
        <v>1057</v>
      </c>
      <c r="C120" s="124" t="s">
        <v>336</v>
      </c>
      <c r="D120" s="142">
        <v>21487.399999999998</v>
      </c>
    </row>
    <row r="121" spans="1:4" ht="47.25" x14ac:dyDescent="0.25">
      <c r="A121" s="123" t="s">
        <v>824</v>
      </c>
      <c r="B121" s="141" t="s">
        <v>1208</v>
      </c>
      <c r="C121" s="124" t="s">
        <v>368</v>
      </c>
      <c r="D121" s="142">
        <v>8440</v>
      </c>
    </row>
    <row r="122" spans="1:4" ht="31.5" x14ac:dyDescent="0.25">
      <c r="A122" s="123" t="s">
        <v>824</v>
      </c>
      <c r="B122" s="141" t="s">
        <v>1091</v>
      </c>
      <c r="C122" s="124" t="s">
        <v>381</v>
      </c>
      <c r="D122" s="142">
        <v>194227.6</v>
      </c>
    </row>
    <row r="123" spans="1:4" ht="110.25" x14ac:dyDescent="0.25">
      <c r="A123" s="123" t="s">
        <v>824</v>
      </c>
      <c r="B123" s="141" t="s">
        <v>1093</v>
      </c>
      <c r="C123" s="124" t="s">
        <v>385</v>
      </c>
      <c r="D123" s="142">
        <v>376800</v>
      </c>
    </row>
    <row r="124" spans="1:4" ht="47.25" x14ac:dyDescent="0.25">
      <c r="A124" s="123" t="s">
        <v>824</v>
      </c>
      <c r="B124" s="141" t="s">
        <v>1103</v>
      </c>
      <c r="C124" s="124" t="s">
        <v>689</v>
      </c>
      <c r="D124" s="142">
        <v>197084.2</v>
      </c>
    </row>
    <row r="125" spans="1:4" ht="141.75" x14ac:dyDescent="0.25">
      <c r="A125" s="123" t="s">
        <v>824</v>
      </c>
      <c r="B125" s="141" t="s">
        <v>1150</v>
      </c>
      <c r="C125" s="124" t="s">
        <v>708</v>
      </c>
      <c r="D125" s="142">
        <v>2197766.2000000002</v>
      </c>
    </row>
    <row r="126" spans="1:4" ht="110.25" x14ac:dyDescent="0.25">
      <c r="A126" s="123" t="s">
        <v>824</v>
      </c>
      <c r="B126" s="141" t="s">
        <v>1152</v>
      </c>
      <c r="C126" s="124" t="s">
        <v>1273</v>
      </c>
      <c r="D126" s="142">
        <v>47175.8</v>
      </c>
    </row>
    <row r="127" spans="1:4" ht="110.25" x14ac:dyDescent="0.25">
      <c r="A127" s="123" t="s">
        <v>824</v>
      </c>
      <c r="B127" s="152" t="s">
        <v>1180</v>
      </c>
      <c r="C127" s="124" t="s">
        <v>476</v>
      </c>
      <c r="D127" s="142">
        <v>1392104</v>
      </c>
    </row>
    <row r="128" spans="1:4" ht="110.25" x14ac:dyDescent="0.25">
      <c r="A128" s="123" t="s">
        <v>824</v>
      </c>
      <c r="B128" s="152" t="s">
        <v>1215</v>
      </c>
      <c r="C128" s="124" t="s">
        <v>477</v>
      </c>
      <c r="D128" s="142">
        <v>455023.89999999991</v>
      </c>
    </row>
    <row r="129" spans="1:4" ht="141.75" x14ac:dyDescent="0.25">
      <c r="A129" s="123" t="s">
        <v>824</v>
      </c>
      <c r="B129" s="152" t="s">
        <v>1275</v>
      </c>
      <c r="C129" s="124" t="s">
        <v>1274</v>
      </c>
      <c r="D129" s="142">
        <v>77018.3</v>
      </c>
    </row>
    <row r="130" spans="1:4" ht="31.5" x14ac:dyDescent="0.25">
      <c r="A130" s="125" t="s">
        <v>1216</v>
      </c>
      <c r="B130" s="125"/>
      <c r="C130" s="127" t="s">
        <v>1323</v>
      </c>
      <c r="D130" s="128">
        <f>SUM(D131:D144)</f>
        <v>2030704.6000000003</v>
      </c>
    </row>
    <row r="131" spans="1:4" ht="63" x14ac:dyDescent="0.25">
      <c r="A131" s="123" t="s">
        <v>1216</v>
      </c>
      <c r="B131" s="143" t="s">
        <v>1006</v>
      </c>
      <c r="C131" s="144" t="s">
        <v>221</v>
      </c>
      <c r="D131" s="145">
        <v>25588.3</v>
      </c>
    </row>
    <row r="132" spans="1:4" ht="63" x14ac:dyDescent="0.25">
      <c r="A132" s="123" t="s">
        <v>1216</v>
      </c>
      <c r="B132" s="143" t="s">
        <v>1033</v>
      </c>
      <c r="C132" s="144" t="s">
        <v>283</v>
      </c>
      <c r="D132" s="145">
        <v>554.70000000000005</v>
      </c>
    </row>
    <row r="133" spans="1:4" ht="94.5" x14ac:dyDescent="0.25">
      <c r="A133" s="123" t="s">
        <v>1216</v>
      </c>
      <c r="B133" s="143" t="s">
        <v>1043</v>
      </c>
      <c r="C133" s="144" t="s">
        <v>597</v>
      </c>
      <c r="D133" s="145">
        <v>197.1</v>
      </c>
    </row>
    <row r="134" spans="1:4" ht="63" x14ac:dyDescent="0.25">
      <c r="A134" s="123" t="s">
        <v>1216</v>
      </c>
      <c r="B134" s="143" t="s">
        <v>1046</v>
      </c>
      <c r="C134" s="146" t="s">
        <v>603</v>
      </c>
      <c r="D134" s="145">
        <v>-42535.9</v>
      </c>
    </row>
    <row r="135" spans="1:4" ht="94.5" x14ac:dyDescent="0.25">
      <c r="A135" s="123" t="s">
        <v>1216</v>
      </c>
      <c r="B135" s="141" t="s">
        <v>1067</v>
      </c>
      <c r="C135" s="124" t="s">
        <v>350</v>
      </c>
      <c r="D135" s="142">
        <v>187763</v>
      </c>
    </row>
    <row r="136" spans="1:4" ht="63" x14ac:dyDescent="0.25">
      <c r="A136" s="123" t="s">
        <v>1216</v>
      </c>
      <c r="B136" s="141" t="s">
        <v>1084</v>
      </c>
      <c r="C136" s="124" t="s">
        <v>370</v>
      </c>
      <c r="D136" s="142">
        <v>41128.400000000001</v>
      </c>
    </row>
    <row r="137" spans="1:4" ht="189" x14ac:dyDescent="0.25">
      <c r="A137" s="123" t="s">
        <v>1216</v>
      </c>
      <c r="B137" s="141" t="s">
        <v>1217</v>
      </c>
      <c r="C137" s="131" t="s">
        <v>683</v>
      </c>
      <c r="D137" s="142">
        <v>19435.3</v>
      </c>
    </row>
    <row r="138" spans="1:4" ht="189" x14ac:dyDescent="0.25">
      <c r="A138" s="123" t="s">
        <v>1216</v>
      </c>
      <c r="B138" s="141" t="s">
        <v>1099</v>
      </c>
      <c r="C138" s="124" t="s">
        <v>685</v>
      </c>
      <c r="D138" s="142">
        <v>435440.4</v>
      </c>
    </row>
    <row r="139" spans="1:4" ht="63" x14ac:dyDescent="0.25">
      <c r="A139" s="123" t="s">
        <v>1216</v>
      </c>
      <c r="B139" s="141" t="s">
        <v>1278</v>
      </c>
      <c r="C139" s="124" t="s">
        <v>1331</v>
      </c>
      <c r="D139" s="142">
        <v>437437.8</v>
      </c>
    </row>
    <row r="140" spans="1:4" ht="157.5" x14ac:dyDescent="0.25">
      <c r="A140" s="123" t="s">
        <v>1216</v>
      </c>
      <c r="B140" s="141" t="s">
        <v>1109</v>
      </c>
      <c r="C140" s="124" t="s">
        <v>1276</v>
      </c>
      <c r="D140" s="142">
        <v>7845.7</v>
      </c>
    </row>
    <row r="141" spans="1:4" ht="63" x14ac:dyDescent="0.25">
      <c r="A141" s="123" t="s">
        <v>1216</v>
      </c>
      <c r="B141" s="141" t="s">
        <v>1279</v>
      </c>
      <c r="C141" s="124" t="s">
        <v>1277</v>
      </c>
      <c r="D141" s="142">
        <v>5380.1</v>
      </c>
    </row>
    <row r="142" spans="1:4" ht="126" x14ac:dyDescent="0.25">
      <c r="A142" s="123" t="s">
        <v>1216</v>
      </c>
      <c r="B142" s="141" t="s">
        <v>1148</v>
      </c>
      <c r="C142" s="124" t="s">
        <v>706</v>
      </c>
      <c r="D142" s="142">
        <v>627151.4</v>
      </c>
    </row>
    <row r="143" spans="1:4" ht="63" x14ac:dyDescent="0.25">
      <c r="A143" s="123" t="s">
        <v>1216</v>
      </c>
      <c r="B143" s="141" t="s">
        <v>1162</v>
      </c>
      <c r="C143" s="124" t="s">
        <v>456</v>
      </c>
      <c r="D143" s="142">
        <v>275441.3</v>
      </c>
    </row>
    <row r="144" spans="1:4" ht="47.25" x14ac:dyDescent="0.25">
      <c r="A144" s="123" t="s">
        <v>1216</v>
      </c>
      <c r="B144" s="141" t="s">
        <v>1169</v>
      </c>
      <c r="C144" s="153" t="s">
        <v>460</v>
      </c>
      <c r="D144" s="142">
        <v>9877</v>
      </c>
    </row>
    <row r="145" spans="1:4" ht="31.5" x14ac:dyDescent="0.25">
      <c r="A145" s="125" t="s">
        <v>829</v>
      </c>
      <c r="B145" s="125"/>
      <c r="C145" s="127" t="s">
        <v>1324</v>
      </c>
      <c r="D145" s="128">
        <f>SUM(D146:D147)</f>
        <v>4431.2999999999993</v>
      </c>
    </row>
    <row r="146" spans="1:4" ht="63" x14ac:dyDescent="0.25">
      <c r="A146" s="123" t="s">
        <v>829</v>
      </c>
      <c r="B146" s="143" t="s">
        <v>1006</v>
      </c>
      <c r="C146" s="144" t="s">
        <v>221</v>
      </c>
      <c r="D146" s="145">
        <v>4429.3999999999996</v>
      </c>
    </row>
    <row r="147" spans="1:4" ht="31.5" x14ac:dyDescent="0.25">
      <c r="A147" s="123" t="s">
        <v>829</v>
      </c>
      <c r="B147" s="143" t="s">
        <v>1036</v>
      </c>
      <c r="C147" s="146" t="s">
        <v>293</v>
      </c>
      <c r="D147" s="147">
        <v>1.9</v>
      </c>
    </row>
    <row r="148" spans="1:4" ht="31.5" x14ac:dyDescent="0.25">
      <c r="A148" s="125" t="s">
        <v>1280</v>
      </c>
      <c r="B148" s="125"/>
      <c r="C148" s="127" t="s">
        <v>1281</v>
      </c>
      <c r="D148" s="128">
        <f>SUM(D149:D151)</f>
        <v>874.4</v>
      </c>
    </row>
    <row r="149" spans="1:4" ht="63" x14ac:dyDescent="0.25">
      <c r="A149" s="123" t="s">
        <v>1280</v>
      </c>
      <c r="B149" s="143" t="s">
        <v>1006</v>
      </c>
      <c r="C149" s="144" t="s">
        <v>221</v>
      </c>
      <c r="D149" s="145">
        <v>234.5</v>
      </c>
    </row>
    <row r="150" spans="1:4" ht="126" x14ac:dyDescent="0.25">
      <c r="A150" s="123" t="s">
        <v>1280</v>
      </c>
      <c r="B150" s="143" t="s">
        <v>1020</v>
      </c>
      <c r="C150" s="144" t="s">
        <v>568</v>
      </c>
      <c r="D150" s="145">
        <v>806</v>
      </c>
    </row>
    <row r="151" spans="1:4" ht="31.5" x14ac:dyDescent="0.25">
      <c r="A151" s="123" t="s">
        <v>1280</v>
      </c>
      <c r="B151" s="143" t="s">
        <v>1036</v>
      </c>
      <c r="C151" s="146" t="s">
        <v>293</v>
      </c>
      <c r="D151" s="147">
        <v>-166.1</v>
      </c>
    </row>
    <row r="152" spans="1:4" ht="63" x14ac:dyDescent="0.25">
      <c r="A152" s="125" t="s">
        <v>831</v>
      </c>
      <c r="B152" s="125"/>
      <c r="C152" s="127" t="s">
        <v>832</v>
      </c>
      <c r="D152" s="128">
        <f>SUM(D153:D156)</f>
        <v>6386.7</v>
      </c>
    </row>
    <row r="153" spans="1:4" ht="63" x14ac:dyDescent="0.25">
      <c r="A153" s="123" t="s">
        <v>831</v>
      </c>
      <c r="B153" s="143" t="s">
        <v>1046</v>
      </c>
      <c r="C153" s="146" t="s">
        <v>603</v>
      </c>
      <c r="D153" s="145">
        <v>-2002</v>
      </c>
    </row>
    <row r="154" spans="1:4" ht="63" x14ac:dyDescent="0.25">
      <c r="A154" s="123" t="s">
        <v>831</v>
      </c>
      <c r="B154" s="141" t="s">
        <v>1120</v>
      </c>
      <c r="C154" s="124" t="s">
        <v>412</v>
      </c>
      <c r="D154" s="142">
        <v>304.89999999999998</v>
      </c>
    </row>
    <row r="155" spans="1:4" ht="78.75" x14ac:dyDescent="0.25">
      <c r="A155" s="123" t="s">
        <v>831</v>
      </c>
      <c r="B155" s="141" t="s">
        <v>1139</v>
      </c>
      <c r="C155" s="124" t="s">
        <v>445</v>
      </c>
      <c r="D155" s="142">
        <v>131.4</v>
      </c>
    </row>
    <row r="156" spans="1:4" ht="110.25" x14ac:dyDescent="0.25">
      <c r="A156" s="123" t="s">
        <v>831</v>
      </c>
      <c r="B156" s="141" t="s">
        <v>1140</v>
      </c>
      <c r="C156" s="124" t="s">
        <v>698</v>
      </c>
      <c r="D156" s="142">
        <v>7952.4</v>
      </c>
    </row>
    <row r="157" spans="1:4" ht="31.5" x14ac:dyDescent="0.25">
      <c r="A157" s="125" t="s">
        <v>1282</v>
      </c>
      <c r="B157" s="125"/>
      <c r="C157" s="127" t="s">
        <v>1325</v>
      </c>
      <c r="D157" s="128">
        <f>SUM(D158:D163)</f>
        <v>235045.6</v>
      </c>
    </row>
    <row r="158" spans="1:4" ht="63" x14ac:dyDescent="0.25">
      <c r="A158" s="123" t="s">
        <v>1282</v>
      </c>
      <c r="B158" s="143" t="s">
        <v>997</v>
      </c>
      <c r="C158" s="144" t="s">
        <v>204</v>
      </c>
      <c r="D158" s="147">
        <v>4167.8999999999996</v>
      </c>
    </row>
    <row r="159" spans="1:4" ht="47.25" x14ac:dyDescent="0.25">
      <c r="A159" s="123" t="s">
        <v>1282</v>
      </c>
      <c r="B159" s="143" t="s">
        <v>998</v>
      </c>
      <c r="C159" s="144" t="s">
        <v>208</v>
      </c>
      <c r="D159" s="147">
        <v>19631.099999999999</v>
      </c>
    </row>
    <row r="160" spans="1:4" ht="63" x14ac:dyDescent="0.25">
      <c r="A160" s="123" t="s">
        <v>1282</v>
      </c>
      <c r="B160" s="143" t="s">
        <v>999</v>
      </c>
      <c r="C160" s="144" t="s">
        <v>209</v>
      </c>
      <c r="D160" s="147">
        <v>28</v>
      </c>
    </row>
    <row r="161" spans="1:4" ht="31.5" x14ac:dyDescent="0.25">
      <c r="A161" s="123" t="s">
        <v>1282</v>
      </c>
      <c r="B161" s="143" t="s">
        <v>1000</v>
      </c>
      <c r="C161" s="144" t="s">
        <v>211</v>
      </c>
      <c r="D161" s="147">
        <v>7117</v>
      </c>
    </row>
    <row r="162" spans="1:4" ht="63" x14ac:dyDescent="0.25">
      <c r="A162" s="123" t="s">
        <v>1282</v>
      </c>
      <c r="B162" s="143" t="s">
        <v>1046</v>
      </c>
      <c r="C162" s="146" t="s">
        <v>603</v>
      </c>
      <c r="D162" s="145">
        <v>21194.1</v>
      </c>
    </row>
    <row r="163" spans="1:4" ht="47.25" x14ac:dyDescent="0.25">
      <c r="A163" s="123" t="s">
        <v>1282</v>
      </c>
      <c r="B163" s="141" t="s">
        <v>1132</v>
      </c>
      <c r="C163" s="124" t="s">
        <v>431</v>
      </c>
      <c r="D163" s="142">
        <v>182907.5</v>
      </c>
    </row>
    <row r="164" spans="1:4" ht="31.5" x14ac:dyDescent="0.25">
      <c r="A164" s="125" t="s">
        <v>1218</v>
      </c>
      <c r="B164" s="125"/>
      <c r="C164" s="127" t="s">
        <v>1326</v>
      </c>
      <c r="D164" s="128">
        <f>SUM(D165:D169)</f>
        <v>7911.5</v>
      </c>
    </row>
    <row r="165" spans="1:4" ht="63" x14ac:dyDescent="0.25">
      <c r="A165" s="123" t="s">
        <v>1218</v>
      </c>
      <c r="B165" s="143" t="s">
        <v>1006</v>
      </c>
      <c r="C165" s="144" t="s">
        <v>221</v>
      </c>
      <c r="D165" s="145">
        <v>1265.8</v>
      </c>
    </row>
    <row r="166" spans="1:4" ht="31.5" x14ac:dyDescent="0.25">
      <c r="A166" s="123" t="s">
        <v>1218</v>
      </c>
      <c r="B166" s="143" t="s">
        <v>1036</v>
      </c>
      <c r="C166" s="146" t="s">
        <v>293</v>
      </c>
      <c r="D166" s="147">
        <v>103.4</v>
      </c>
    </row>
    <row r="167" spans="1:4" ht="78.75" x14ac:dyDescent="0.25">
      <c r="A167" s="123" t="s">
        <v>1218</v>
      </c>
      <c r="B167" s="143" t="s">
        <v>1042</v>
      </c>
      <c r="C167" s="144" t="s">
        <v>595</v>
      </c>
      <c r="D167" s="145">
        <v>0.2</v>
      </c>
    </row>
    <row r="168" spans="1:4" ht="94.5" x14ac:dyDescent="0.25">
      <c r="A168" s="123" t="s">
        <v>1218</v>
      </c>
      <c r="B168" s="143" t="s">
        <v>1043</v>
      </c>
      <c r="C168" s="144" t="s">
        <v>597</v>
      </c>
      <c r="D168" s="145">
        <v>0.1</v>
      </c>
    </row>
    <row r="169" spans="1:4" ht="63" x14ac:dyDescent="0.25">
      <c r="A169" s="123" t="s">
        <v>1218</v>
      </c>
      <c r="B169" s="129" t="s">
        <v>1284</v>
      </c>
      <c r="C169" s="132" t="s">
        <v>1283</v>
      </c>
      <c r="D169" s="142">
        <v>6542</v>
      </c>
    </row>
    <row r="170" spans="1:4" ht="47.25" x14ac:dyDescent="0.25">
      <c r="A170" s="125" t="s">
        <v>1219</v>
      </c>
      <c r="B170" s="125"/>
      <c r="C170" s="127" t="s">
        <v>1327</v>
      </c>
      <c r="D170" s="128">
        <f>SUM(D171:D183)</f>
        <v>503599.5</v>
      </c>
    </row>
    <row r="171" spans="1:4" ht="63" x14ac:dyDescent="0.25">
      <c r="A171" s="123" t="s">
        <v>1219</v>
      </c>
      <c r="B171" s="143" t="s">
        <v>1006</v>
      </c>
      <c r="C171" s="144" t="s">
        <v>221</v>
      </c>
      <c r="D171" s="145">
        <v>20861.7</v>
      </c>
    </row>
    <row r="172" spans="1:4" ht="31.5" x14ac:dyDescent="0.25">
      <c r="A172" s="123" t="s">
        <v>1219</v>
      </c>
      <c r="B172" s="143" t="s">
        <v>1036</v>
      </c>
      <c r="C172" s="146" t="s">
        <v>293</v>
      </c>
      <c r="D172" s="147">
        <v>124.7</v>
      </c>
    </row>
    <row r="173" spans="1:4" ht="78.75" x14ac:dyDescent="0.25">
      <c r="A173" s="123" t="s">
        <v>1219</v>
      </c>
      <c r="B173" s="143" t="s">
        <v>1042</v>
      </c>
      <c r="C173" s="144" t="s">
        <v>595</v>
      </c>
      <c r="D173" s="145">
        <v>12022.2</v>
      </c>
    </row>
    <row r="174" spans="1:4" ht="94.5" x14ac:dyDescent="0.25">
      <c r="A174" s="123" t="s">
        <v>1219</v>
      </c>
      <c r="B174" s="143" t="s">
        <v>1043</v>
      </c>
      <c r="C174" s="144" t="s">
        <v>597</v>
      </c>
      <c r="D174" s="145">
        <v>15079.5</v>
      </c>
    </row>
    <row r="175" spans="1:4" ht="63" x14ac:dyDescent="0.25">
      <c r="A175" s="123" t="s">
        <v>1219</v>
      </c>
      <c r="B175" s="143" t="s">
        <v>1046</v>
      </c>
      <c r="C175" s="146" t="s">
        <v>603</v>
      </c>
      <c r="D175" s="145">
        <v>-12782.3</v>
      </c>
    </row>
    <row r="176" spans="1:4" ht="78.75" x14ac:dyDescent="0.25">
      <c r="A176" s="123" t="s">
        <v>1219</v>
      </c>
      <c r="B176" s="141" t="s">
        <v>1071</v>
      </c>
      <c r="C176" s="124" t="s">
        <v>675</v>
      </c>
      <c r="D176" s="142">
        <v>151536.79999999999</v>
      </c>
    </row>
    <row r="177" spans="1:4" ht="47.25" x14ac:dyDescent="0.25">
      <c r="A177" s="123" t="s">
        <v>1219</v>
      </c>
      <c r="B177" s="141" t="s">
        <v>1073</v>
      </c>
      <c r="C177" s="124" t="s">
        <v>357</v>
      </c>
      <c r="D177" s="142">
        <v>212692.9</v>
      </c>
    </row>
    <row r="178" spans="1:4" ht="110.25" x14ac:dyDescent="0.25">
      <c r="A178" s="123" t="s">
        <v>1219</v>
      </c>
      <c r="B178" s="141" t="s">
        <v>1081</v>
      </c>
      <c r="C178" s="124" t="s">
        <v>367</v>
      </c>
      <c r="D178" s="142">
        <v>27885.599999999999</v>
      </c>
    </row>
    <row r="179" spans="1:4" ht="31.5" x14ac:dyDescent="0.25">
      <c r="A179" s="123" t="s">
        <v>1219</v>
      </c>
      <c r="B179" s="141" t="s">
        <v>1087</v>
      </c>
      <c r="C179" s="124" t="s">
        <v>374</v>
      </c>
      <c r="D179" s="142">
        <v>3600</v>
      </c>
    </row>
    <row r="180" spans="1:4" ht="78.75" x14ac:dyDescent="0.25">
      <c r="A180" s="123" t="s">
        <v>1219</v>
      </c>
      <c r="B180" s="141" t="s">
        <v>1104</v>
      </c>
      <c r="C180" s="124" t="s">
        <v>1285</v>
      </c>
      <c r="D180" s="142">
        <v>1809.2</v>
      </c>
    </row>
    <row r="181" spans="1:4" ht="47.25" x14ac:dyDescent="0.25">
      <c r="A181" s="123" t="s">
        <v>1219</v>
      </c>
      <c r="B181" s="141" t="s">
        <v>1220</v>
      </c>
      <c r="C181" s="124" t="s">
        <v>692</v>
      </c>
      <c r="D181" s="142">
        <v>31287.4</v>
      </c>
    </row>
    <row r="182" spans="1:4" ht="78.75" x14ac:dyDescent="0.25">
      <c r="A182" s="123" t="s">
        <v>1219</v>
      </c>
      <c r="B182" s="141" t="s">
        <v>1287</v>
      </c>
      <c r="C182" s="124" t="s">
        <v>1286</v>
      </c>
      <c r="D182" s="142">
        <v>29080</v>
      </c>
    </row>
    <row r="183" spans="1:4" ht="126" x14ac:dyDescent="0.25">
      <c r="A183" s="123" t="s">
        <v>1219</v>
      </c>
      <c r="B183" s="141" t="s">
        <v>1144</v>
      </c>
      <c r="C183" s="124" t="s">
        <v>702</v>
      </c>
      <c r="D183" s="142">
        <v>10401.799999999999</v>
      </c>
    </row>
    <row r="184" spans="1:4" ht="157.5" x14ac:dyDescent="0.25">
      <c r="A184" s="125" t="s">
        <v>875</v>
      </c>
      <c r="B184" s="149"/>
      <c r="C184" s="133" t="s">
        <v>1288</v>
      </c>
      <c r="D184" s="122">
        <f>D185</f>
        <v>110.1</v>
      </c>
    </row>
    <row r="185" spans="1:4" ht="63" x14ac:dyDescent="0.25">
      <c r="A185" s="123" t="s">
        <v>875</v>
      </c>
      <c r="B185" s="143" t="s">
        <v>1033</v>
      </c>
      <c r="C185" s="144" t="s">
        <v>283</v>
      </c>
      <c r="D185" s="145">
        <v>110.1</v>
      </c>
    </row>
    <row r="186" spans="1:4" ht="31.5" x14ac:dyDescent="0.25">
      <c r="A186" s="125" t="s">
        <v>1221</v>
      </c>
      <c r="B186" s="125"/>
      <c r="C186" s="127" t="s">
        <v>1328</v>
      </c>
      <c r="D186" s="128">
        <f>SUM(D187:D209)</f>
        <v>3231161.1999999997</v>
      </c>
    </row>
    <row r="187" spans="1:4" ht="63" x14ac:dyDescent="0.25">
      <c r="A187" s="123" t="s">
        <v>1221</v>
      </c>
      <c r="B187" s="143" t="s">
        <v>1006</v>
      </c>
      <c r="C187" s="144" t="s">
        <v>221</v>
      </c>
      <c r="D187" s="145">
        <v>10433.299999999999</v>
      </c>
    </row>
    <row r="188" spans="1:4" ht="141.75" x14ac:dyDescent="0.25">
      <c r="A188" s="123" t="s">
        <v>1221</v>
      </c>
      <c r="B188" s="143" t="s">
        <v>1245</v>
      </c>
      <c r="C188" s="144" t="s">
        <v>1289</v>
      </c>
      <c r="D188" s="145">
        <v>61.4</v>
      </c>
    </row>
    <row r="189" spans="1:4" ht="94.5" x14ac:dyDescent="0.25">
      <c r="A189" s="123" t="s">
        <v>1221</v>
      </c>
      <c r="B189" s="143" t="s">
        <v>1012</v>
      </c>
      <c r="C189" s="144" t="s">
        <v>243</v>
      </c>
      <c r="D189" s="145">
        <v>231.1</v>
      </c>
    </row>
    <row r="190" spans="1:4" ht="63" x14ac:dyDescent="0.25">
      <c r="A190" s="123" t="s">
        <v>1221</v>
      </c>
      <c r="B190" s="143" t="s">
        <v>1033</v>
      </c>
      <c r="C190" s="144" t="s">
        <v>283</v>
      </c>
      <c r="D190" s="145">
        <v>1.6</v>
      </c>
    </row>
    <row r="191" spans="1:4" ht="31.5" x14ac:dyDescent="0.25">
      <c r="A191" s="123" t="s">
        <v>1221</v>
      </c>
      <c r="B191" s="143" t="s">
        <v>1036</v>
      </c>
      <c r="C191" s="146" t="s">
        <v>293</v>
      </c>
      <c r="D191" s="147">
        <v>815.3</v>
      </c>
    </row>
    <row r="192" spans="1:4" ht="31.5" x14ac:dyDescent="0.25">
      <c r="A192" s="123" t="s">
        <v>1221</v>
      </c>
      <c r="B192" s="148" t="s">
        <v>1038</v>
      </c>
      <c r="C192" s="146" t="s">
        <v>297</v>
      </c>
      <c r="D192" s="145">
        <v>140.9</v>
      </c>
    </row>
    <row r="193" spans="1:4" ht="78.75" x14ac:dyDescent="0.25">
      <c r="A193" s="123" t="s">
        <v>1221</v>
      </c>
      <c r="B193" s="143" t="s">
        <v>1042</v>
      </c>
      <c r="C193" s="144" t="s">
        <v>595</v>
      </c>
      <c r="D193" s="145">
        <v>1991.6</v>
      </c>
    </row>
    <row r="194" spans="1:4" ht="94.5" x14ac:dyDescent="0.25">
      <c r="A194" s="123" t="s">
        <v>1221</v>
      </c>
      <c r="B194" s="143" t="s">
        <v>1043</v>
      </c>
      <c r="C194" s="144" t="s">
        <v>597</v>
      </c>
      <c r="D194" s="145">
        <v>3082.1</v>
      </c>
    </row>
    <row r="195" spans="1:4" ht="63" x14ac:dyDescent="0.25">
      <c r="A195" s="123" t="s">
        <v>1221</v>
      </c>
      <c r="B195" s="143" t="s">
        <v>1046</v>
      </c>
      <c r="C195" s="146" t="s">
        <v>603</v>
      </c>
      <c r="D195" s="145">
        <v>-5138.3</v>
      </c>
    </row>
    <row r="196" spans="1:4" ht="78.75" x14ac:dyDescent="0.25">
      <c r="A196" s="123" t="s">
        <v>1221</v>
      </c>
      <c r="B196" s="141" t="s">
        <v>1053</v>
      </c>
      <c r="C196" s="153" t="s">
        <v>1290</v>
      </c>
      <c r="D196" s="142">
        <v>86168.7</v>
      </c>
    </row>
    <row r="197" spans="1:4" ht="31.5" x14ac:dyDescent="0.25">
      <c r="A197" s="123" t="s">
        <v>1221</v>
      </c>
      <c r="B197" s="141" t="s">
        <v>1054</v>
      </c>
      <c r="C197" s="124" t="s">
        <v>331</v>
      </c>
      <c r="D197" s="142">
        <v>66950</v>
      </c>
    </row>
    <row r="198" spans="1:4" ht="63" x14ac:dyDescent="0.25">
      <c r="A198" s="123" t="s">
        <v>1221</v>
      </c>
      <c r="B198" s="141" t="s">
        <v>1222</v>
      </c>
      <c r="C198" s="124" t="s">
        <v>398</v>
      </c>
      <c r="D198" s="142">
        <v>1461922.6</v>
      </c>
    </row>
    <row r="199" spans="1:4" ht="78.75" x14ac:dyDescent="0.25">
      <c r="A199" s="123" t="s">
        <v>1221</v>
      </c>
      <c r="B199" s="141" t="s">
        <v>1223</v>
      </c>
      <c r="C199" s="124" t="s">
        <v>404</v>
      </c>
      <c r="D199" s="142">
        <v>98638.9</v>
      </c>
    </row>
    <row r="200" spans="1:4" ht="94.5" x14ac:dyDescent="0.25">
      <c r="A200" s="123" t="s">
        <v>1221</v>
      </c>
      <c r="B200" s="141" t="s">
        <v>1124</v>
      </c>
      <c r="C200" s="124" t="s">
        <v>418</v>
      </c>
      <c r="D200" s="142">
        <v>208.1</v>
      </c>
    </row>
    <row r="201" spans="1:4" ht="94.5" x14ac:dyDescent="0.25">
      <c r="A201" s="123" t="s">
        <v>1221</v>
      </c>
      <c r="B201" s="141" t="s">
        <v>1126</v>
      </c>
      <c r="C201" s="124" t="s">
        <v>423</v>
      </c>
      <c r="D201" s="142">
        <v>158.30000000000001</v>
      </c>
    </row>
    <row r="202" spans="1:4" ht="94.5" x14ac:dyDescent="0.25">
      <c r="A202" s="123" t="s">
        <v>1221</v>
      </c>
      <c r="B202" s="141" t="s">
        <v>1128</v>
      </c>
      <c r="C202" s="124" t="s">
        <v>697</v>
      </c>
      <c r="D202" s="142">
        <v>119.7</v>
      </c>
    </row>
    <row r="203" spans="1:4" ht="63" x14ac:dyDescent="0.25">
      <c r="A203" s="123" t="s">
        <v>1221</v>
      </c>
      <c r="B203" s="141" t="s">
        <v>1136</v>
      </c>
      <c r="C203" s="124" t="s">
        <v>439</v>
      </c>
      <c r="D203" s="142">
        <v>14954.9</v>
      </c>
    </row>
    <row r="204" spans="1:4" ht="110.25" x14ac:dyDescent="0.25">
      <c r="A204" s="123" t="s">
        <v>1221</v>
      </c>
      <c r="B204" s="141" t="s">
        <v>1141</v>
      </c>
      <c r="C204" s="124" t="s">
        <v>1291</v>
      </c>
      <c r="D204" s="142">
        <v>25703.4</v>
      </c>
    </row>
    <row r="205" spans="1:4" ht="63" x14ac:dyDescent="0.25">
      <c r="A205" s="123" t="s">
        <v>1221</v>
      </c>
      <c r="B205" s="141" t="s">
        <v>1165</v>
      </c>
      <c r="C205" s="153" t="s">
        <v>719</v>
      </c>
      <c r="D205" s="142">
        <v>100.8</v>
      </c>
    </row>
    <row r="206" spans="1:4" ht="47.25" x14ac:dyDescent="0.25">
      <c r="A206" s="123" t="s">
        <v>1221</v>
      </c>
      <c r="B206" s="141" t="s">
        <v>1294</v>
      </c>
      <c r="C206" s="153" t="s">
        <v>1292</v>
      </c>
      <c r="D206" s="142">
        <v>499555.3</v>
      </c>
    </row>
    <row r="207" spans="1:4" ht="47.25" x14ac:dyDescent="0.25">
      <c r="A207" s="123" t="s">
        <v>1221</v>
      </c>
      <c r="B207" s="141" t="s">
        <v>1169</v>
      </c>
      <c r="C207" s="153" t="s">
        <v>460</v>
      </c>
      <c r="D207" s="142">
        <v>9.1</v>
      </c>
    </row>
    <row r="208" spans="1:4" ht="63" x14ac:dyDescent="0.25">
      <c r="A208" s="123" t="s">
        <v>1221</v>
      </c>
      <c r="B208" s="152" t="s">
        <v>1175</v>
      </c>
      <c r="C208" s="124" t="s">
        <v>470</v>
      </c>
      <c r="D208" s="142">
        <v>5128</v>
      </c>
    </row>
    <row r="209" spans="1:4" ht="78.75" x14ac:dyDescent="0.25">
      <c r="A209" s="123" t="s">
        <v>1221</v>
      </c>
      <c r="B209" s="152" t="s">
        <v>1295</v>
      </c>
      <c r="C209" s="134" t="s">
        <v>1293</v>
      </c>
      <c r="D209" s="142">
        <v>959924.4</v>
      </c>
    </row>
    <row r="210" spans="1:4" ht="63" x14ac:dyDescent="0.25">
      <c r="A210" s="125" t="s">
        <v>1224</v>
      </c>
      <c r="B210" s="125"/>
      <c r="C210" s="126" t="s">
        <v>1296</v>
      </c>
      <c r="D210" s="128">
        <f>SUM(D211:D212)</f>
        <v>1685.8</v>
      </c>
    </row>
    <row r="211" spans="1:4" ht="31.5" x14ac:dyDescent="0.25">
      <c r="A211" s="123" t="s">
        <v>1224</v>
      </c>
      <c r="B211" s="143" t="s">
        <v>1027</v>
      </c>
      <c r="C211" s="144" t="s">
        <v>270</v>
      </c>
      <c r="D211" s="147">
        <v>1348.8</v>
      </c>
    </row>
    <row r="212" spans="1:4" ht="78.75" x14ac:dyDescent="0.25">
      <c r="A212" s="123" t="s">
        <v>1224</v>
      </c>
      <c r="B212" s="143" t="s">
        <v>1031</v>
      </c>
      <c r="C212" s="144" t="s">
        <v>279</v>
      </c>
      <c r="D212" s="145">
        <v>337</v>
      </c>
    </row>
    <row r="213" spans="1:4" ht="47.25" x14ac:dyDescent="0.25">
      <c r="A213" s="125" t="s">
        <v>837</v>
      </c>
      <c r="B213" s="125"/>
      <c r="C213" s="127" t="s">
        <v>1225</v>
      </c>
      <c r="D213" s="122">
        <f>D214</f>
        <v>462.5</v>
      </c>
    </row>
    <row r="214" spans="1:4" ht="63" x14ac:dyDescent="0.25">
      <c r="A214" s="123" t="s">
        <v>837</v>
      </c>
      <c r="B214" s="143" t="s">
        <v>1006</v>
      </c>
      <c r="C214" s="144" t="s">
        <v>221</v>
      </c>
      <c r="D214" s="145">
        <v>462.5</v>
      </c>
    </row>
    <row r="215" spans="1:4" ht="31.5" x14ac:dyDescent="0.25">
      <c r="A215" s="125" t="s">
        <v>1226</v>
      </c>
      <c r="B215" s="125"/>
      <c r="C215" s="127" t="s">
        <v>1297</v>
      </c>
      <c r="D215" s="128">
        <f>SUM(D216:D225)</f>
        <v>1597076.6</v>
      </c>
    </row>
    <row r="216" spans="1:4" ht="126" x14ac:dyDescent="0.25">
      <c r="A216" s="123" t="s">
        <v>1226</v>
      </c>
      <c r="B216" s="143" t="s">
        <v>1227</v>
      </c>
      <c r="C216" s="144" t="s">
        <v>109</v>
      </c>
      <c r="D216" s="147">
        <v>3909.4</v>
      </c>
    </row>
    <row r="217" spans="1:4" ht="63" x14ac:dyDescent="0.25">
      <c r="A217" s="123" t="s">
        <v>1226</v>
      </c>
      <c r="B217" s="143" t="s">
        <v>984</v>
      </c>
      <c r="C217" s="144" t="s">
        <v>181</v>
      </c>
      <c r="D217" s="147">
        <v>31301.200000000001</v>
      </c>
    </row>
    <row r="218" spans="1:4" ht="63" x14ac:dyDescent="0.25">
      <c r="A218" s="123" t="s">
        <v>1226</v>
      </c>
      <c r="B218" s="143" t="s">
        <v>1006</v>
      </c>
      <c r="C218" s="144" t="s">
        <v>221</v>
      </c>
      <c r="D218" s="145">
        <v>6.1</v>
      </c>
    </row>
    <row r="219" spans="1:4" ht="63" x14ac:dyDescent="0.25">
      <c r="A219" s="123" t="s">
        <v>1226</v>
      </c>
      <c r="B219" s="143" t="s">
        <v>1033</v>
      </c>
      <c r="C219" s="144" t="s">
        <v>283</v>
      </c>
      <c r="D219" s="145">
        <v>1985.4</v>
      </c>
    </row>
    <row r="220" spans="1:4" ht="31.5" x14ac:dyDescent="0.25">
      <c r="A220" s="123" t="s">
        <v>1226</v>
      </c>
      <c r="B220" s="143" t="s">
        <v>1036</v>
      </c>
      <c r="C220" s="146" t="s">
        <v>293</v>
      </c>
      <c r="D220" s="147">
        <v>-101</v>
      </c>
    </row>
    <row r="221" spans="1:4" ht="78.75" x14ac:dyDescent="0.25">
      <c r="A221" s="123" t="s">
        <v>1226</v>
      </c>
      <c r="B221" s="143" t="s">
        <v>1042</v>
      </c>
      <c r="C221" s="144" t="s">
        <v>595</v>
      </c>
      <c r="D221" s="145">
        <v>0.1</v>
      </c>
    </row>
    <row r="222" spans="1:4" ht="78.75" x14ac:dyDescent="0.25">
      <c r="A222" s="123" t="s">
        <v>1226</v>
      </c>
      <c r="B222" s="143" t="s">
        <v>1044</v>
      </c>
      <c r="C222" s="144" t="s">
        <v>599</v>
      </c>
      <c r="D222" s="145">
        <v>57.1</v>
      </c>
    </row>
    <row r="223" spans="1:4" ht="220.5" x14ac:dyDescent="0.25">
      <c r="A223" s="123" t="s">
        <v>1226</v>
      </c>
      <c r="B223" s="141" t="s">
        <v>1300</v>
      </c>
      <c r="C223" s="124" t="s">
        <v>1298</v>
      </c>
      <c r="D223" s="142">
        <v>28090.2</v>
      </c>
    </row>
    <row r="224" spans="1:4" ht="78.75" x14ac:dyDescent="0.25">
      <c r="A224" s="123" t="s">
        <v>1226</v>
      </c>
      <c r="B224" s="141" t="s">
        <v>1301</v>
      </c>
      <c r="C224" s="124" t="s">
        <v>1299</v>
      </c>
      <c r="D224" s="142">
        <v>1374228.1</v>
      </c>
    </row>
    <row r="225" spans="1:4" ht="94.5" x14ac:dyDescent="0.25">
      <c r="A225" s="123" t="s">
        <v>1226</v>
      </c>
      <c r="B225" s="141" t="s">
        <v>1316</v>
      </c>
      <c r="C225" s="124" t="s">
        <v>1330</v>
      </c>
      <c r="D225" s="142">
        <v>157600</v>
      </c>
    </row>
    <row r="226" spans="1:4" ht="141.75" x14ac:dyDescent="0.25">
      <c r="A226" s="125" t="s">
        <v>840</v>
      </c>
      <c r="B226" s="125"/>
      <c r="C226" s="126" t="s">
        <v>1302</v>
      </c>
      <c r="D226" s="150">
        <f>D227</f>
        <v>11392.3</v>
      </c>
    </row>
    <row r="227" spans="1:4" ht="47.25" x14ac:dyDescent="0.25">
      <c r="A227" s="123" t="s">
        <v>840</v>
      </c>
      <c r="B227" s="143" t="s">
        <v>1028</v>
      </c>
      <c r="C227" s="146" t="s">
        <v>274</v>
      </c>
      <c r="D227" s="147">
        <v>11392.3</v>
      </c>
    </row>
    <row r="228" spans="1:4" ht="31.5" x14ac:dyDescent="0.25">
      <c r="A228" s="125" t="s">
        <v>1228</v>
      </c>
      <c r="B228" s="125"/>
      <c r="C228" s="127" t="s">
        <v>1303</v>
      </c>
      <c r="D228" s="128">
        <f>SUM(D229:D246)</f>
        <v>4187188.8</v>
      </c>
    </row>
    <row r="229" spans="1:4" ht="63" x14ac:dyDescent="0.25">
      <c r="A229" s="123" t="s">
        <v>1228</v>
      </c>
      <c r="B229" s="143" t="s">
        <v>1246</v>
      </c>
      <c r="C229" s="144" t="s">
        <v>1304</v>
      </c>
      <c r="D229" s="147">
        <v>7875</v>
      </c>
    </row>
    <row r="230" spans="1:4" ht="63" x14ac:dyDescent="0.25">
      <c r="A230" s="123" t="s">
        <v>1228</v>
      </c>
      <c r="B230" s="143" t="s">
        <v>1006</v>
      </c>
      <c r="C230" s="144" t="s">
        <v>221</v>
      </c>
      <c r="D230" s="145">
        <v>1662.3</v>
      </c>
    </row>
    <row r="231" spans="1:4" ht="47.25" x14ac:dyDescent="0.25">
      <c r="A231" s="123" t="s">
        <v>1228</v>
      </c>
      <c r="B231" s="143" t="s">
        <v>1212</v>
      </c>
      <c r="C231" s="144" t="s">
        <v>265</v>
      </c>
      <c r="D231" s="145">
        <v>4</v>
      </c>
    </row>
    <row r="232" spans="1:4" ht="78.75" x14ac:dyDescent="0.25">
      <c r="A232" s="123" t="s">
        <v>1228</v>
      </c>
      <c r="B232" s="143" t="s">
        <v>1314</v>
      </c>
      <c r="C232" s="146" t="s">
        <v>1315</v>
      </c>
      <c r="D232" s="147">
        <v>133.30000000000001</v>
      </c>
    </row>
    <row r="233" spans="1:4" ht="78.75" x14ac:dyDescent="0.25">
      <c r="A233" s="123" t="s">
        <v>1228</v>
      </c>
      <c r="B233" s="143" t="s">
        <v>1031</v>
      </c>
      <c r="C233" s="144" t="s">
        <v>279</v>
      </c>
      <c r="D233" s="145">
        <v>91.3</v>
      </c>
    </row>
    <row r="234" spans="1:4" ht="63" x14ac:dyDescent="0.25">
      <c r="A234" s="123" t="s">
        <v>1228</v>
      </c>
      <c r="B234" s="143" t="s">
        <v>1033</v>
      </c>
      <c r="C234" s="144" t="s">
        <v>283</v>
      </c>
      <c r="D234" s="145">
        <v>8</v>
      </c>
    </row>
    <row r="235" spans="1:4" ht="31.5" x14ac:dyDescent="0.25">
      <c r="A235" s="123" t="s">
        <v>1228</v>
      </c>
      <c r="B235" s="143" t="s">
        <v>1036</v>
      </c>
      <c r="C235" s="146" t="s">
        <v>293</v>
      </c>
      <c r="D235" s="147">
        <v>21489.599999999999</v>
      </c>
    </row>
    <row r="236" spans="1:4" ht="78.75" x14ac:dyDescent="0.25">
      <c r="A236" s="123" t="s">
        <v>1228</v>
      </c>
      <c r="B236" s="143" t="s">
        <v>1042</v>
      </c>
      <c r="C236" s="144" t="s">
        <v>595</v>
      </c>
      <c r="D236" s="145">
        <v>67037.600000000006</v>
      </c>
    </row>
    <row r="237" spans="1:4" ht="94.5" x14ac:dyDescent="0.25">
      <c r="A237" s="123" t="s">
        <v>1228</v>
      </c>
      <c r="B237" s="143" t="s">
        <v>1043</v>
      </c>
      <c r="C237" s="144" t="s">
        <v>597</v>
      </c>
      <c r="D237" s="145">
        <v>2342.6</v>
      </c>
    </row>
    <row r="238" spans="1:4" ht="78.75" x14ac:dyDescent="0.25">
      <c r="A238" s="123" t="s">
        <v>1228</v>
      </c>
      <c r="B238" s="143" t="s">
        <v>1044</v>
      </c>
      <c r="C238" s="144" t="s">
        <v>599</v>
      </c>
      <c r="D238" s="145">
        <v>2888.2</v>
      </c>
    </row>
    <row r="239" spans="1:4" ht="63" x14ac:dyDescent="0.25">
      <c r="A239" s="123" t="s">
        <v>1228</v>
      </c>
      <c r="B239" s="143" t="s">
        <v>1046</v>
      </c>
      <c r="C239" s="146" t="s">
        <v>603</v>
      </c>
      <c r="D239" s="145">
        <v>-304177.3</v>
      </c>
    </row>
    <row r="240" spans="1:4" ht="47.25" x14ac:dyDescent="0.25">
      <c r="A240" s="123" t="s">
        <v>1228</v>
      </c>
      <c r="B240" s="141" t="s">
        <v>1229</v>
      </c>
      <c r="C240" s="124" t="s">
        <v>326</v>
      </c>
      <c r="D240" s="142">
        <v>3844381.5</v>
      </c>
    </row>
    <row r="241" spans="1:4" ht="47.25" x14ac:dyDescent="0.25">
      <c r="A241" s="123" t="s">
        <v>1228</v>
      </c>
      <c r="B241" s="141" t="s">
        <v>1230</v>
      </c>
      <c r="C241" s="124" t="s">
        <v>668</v>
      </c>
      <c r="D241" s="142">
        <v>191533.1</v>
      </c>
    </row>
    <row r="242" spans="1:4" ht="94.5" x14ac:dyDescent="0.25">
      <c r="A242" s="123" t="s">
        <v>1228</v>
      </c>
      <c r="B242" s="141" t="s">
        <v>1307</v>
      </c>
      <c r="C242" s="131" t="s">
        <v>1305</v>
      </c>
      <c r="D242" s="142">
        <v>5990.5</v>
      </c>
    </row>
    <row r="243" spans="1:4" ht="63" x14ac:dyDescent="0.25">
      <c r="A243" s="123" t="s">
        <v>1228</v>
      </c>
      <c r="B243" s="141" t="s">
        <v>1308</v>
      </c>
      <c r="C243" s="124" t="s">
        <v>1306</v>
      </c>
      <c r="D243" s="142">
        <v>10877.8</v>
      </c>
    </row>
    <row r="244" spans="1:4" ht="63" x14ac:dyDescent="0.25">
      <c r="A244" s="123" t="s">
        <v>1228</v>
      </c>
      <c r="B244" s="141" t="s">
        <v>1130</v>
      </c>
      <c r="C244" s="124" t="s">
        <v>427</v>
      </c>
      <c r="D244" s="142">
        <v>42064</v>
      </c>
    </row>
    <row r="245" spans="1:4" ht="126" x14ac:dyDescent="0.25">
      <c r="A245" s="123" t="s">
        <v>1228</v>
      </c>
      <c r="B245" s="141" t="s">
        <v>1231</v>
      </c>
      <c r="C245" s="124" t="s">
        <v>714</v>
      </c>
      <c r="D245" s="142">
        <v>287722.3</v>
      </c>
    </row>
    <row r="246" spans="1:4" ht="94.5" x14ac:dyDescent="0.25">
      <c r="A246" s="123" t="s">
        <v>1228</v>
      </c>
      <c r="B246" s="141" t="s">
        <v>1232</v>
      </c>
      <c r="C246" s="153" t="s">
        <v>718</v>
      </c>
      <c r="D246" s="142">
        <v>5265</v>
      </c>
    </row>
    <row r="247" spans="1:4" ht="47.25" x14ac:dyDescent="0.25">
      <c r="A247" s="125" t="s">
        <v>1233</v>
      </c>
      <c r="B247" s="125"/>
      <c r="C247" s="126" t="s">
        <v>843</v>
      </c>
      <c r="D247" s="128">
        <f>SUM(D248:D299)</f>
        <v>50820560.699999988</v>
      </c>
    </row>
    <row r="248" spans="1:4" ht="31.5" x14ac:dyDescent="0.25">
      <c r="A248" s="123" t="s">
        <v>1233</v>
      </c>
      <c r="B248" s="143" t="s">
        <v>884</v>
      </c>
      <c r="C248" s="144" t="s">
        <v>9</v>
      </c>
      <c r="D248" s="147">
        <v>16101021.800000001</v>
      </c>
    </row>
    <row r="249" spans="1:4" ht="220.5" x14ac:dyDescent="0.25">
      <c r="A249" s="123" t="s">
        <v>1233</v>
      </c>
      <c r="B249" s="143" t="s">
        <v>885</v>
      </c>
      <c r="C249" s="144" t="s">
        <v>512</v>
      </c>
      <c r="D249" s="147">
        <v>83.1</v>
      </c>
    </row>
    <row r="250" spans="1:4" ht="141.75" x14ac:dyDescent="0.25">
      <c r="A250" s="123" t="s">
        <v>1233</v>
      </c>
      <c r="B250" s="143" t="s">
        <v>886</v>
      </c>
      <c r="C250" s="144" t="s">
        <v>11</v>
      </c>
      <c r="D250" s="147">
        <v>0.8</v>
      </c>
    </row>
    <row r="251" spans="1:4" ht="78.75" x14ac:dyDescent="0.25">
      <c r="A251" s="123" t="s">
        <v>1233</v>
      </c>
      <c r="B251" s="143" t="s">
        <v>888</v>
      </c>
      <c r="C251" s="144" t="s">
        <v>14</v>
      </c>
      <c r="D251" s="147">
        <v>434497.6</v>
      </c>
    </row>
    <row r="252" spans="1:4" ht="78.75" x14ac:dyDescent="0.25">
      <c r="A252" s="123" t="s">
        <v>1233</v>
      </c>
      <c r="B252" s="143" t="s">
        <v>889</v>
      </c>
      <c r="C252" s="144" t="s">
        <v>16</v>
      </c>
      <c r="D252" s="147">
        <v>8365.1</v>
      </c>
    </row>
    <row r="253" spans="1:4" ht="157.5" x14ac:dyDescent="0.25">
      <c r="A253" s="123" t="s">
        <v>1233</v>
      </c>
      <c r="B253" s="143" t="s">
        <v>891</v>
      </c>
      <c r="C253" s="144" t="s">
        <v>19</v>
      </c>
      <c r="D253" s="147">
        <v>17902941.300000001</v>
      </c>
    </row>
    <row r="254" spans="1:4" ht="141.75" x14ac:dyDescent="0.25">
      <c r="A254" s="123" t="s">
        <v>1233</v>
      </c>
      <c r="B254" s="143" t="s">
        <v>892</v>
      </c>
      <c r="C254" s="144" t="s">
        <v>21</v>
      </c>
      <c r="D254" s="147">
        <v>59035</v>
      </c>
    </row>
    <row r="255" spans="1:4" ht="63" x14ac:dyDescent="0.25">
      <c r="A255" s="123" t="s">
        <v>1233</v>
      </c>
      <c r="B255" s="143" t="s">
        <v>893</v>
      </c>
      <c r="C255" s="144" t="s">
        <v>23</v>
      </c>
      <c r="D255" s="147">
        <v>85465.600000000006</v>
      </c>
    </row>
    <row r="256" spans="1:4" ht="126" x14ac:dyDescent="0.25">
      <c r="A256" s="123" t="s">
        <v>1233</v>
      </c>
      <c r="B256" s="143" t="s">
        <v>894</v>
      </c>
      <c r="C256" s="144" t="s">
        <v>25</v>
      </c>
      <c r="D256" s="147">
        <v>50770.8</v>
      </c>
    </row>
    <row r="257" spans="1:4" ht="157.5" x14ac:dyDescent="0.25">
      <c r="A257" s="123" t="s">
        <v>1233</v>
      </c>
      <c r="B257" s="143" t="s">
        <v>895</v>
      </c>
      <c r="C257" s="144" t="s">
        <v>27</v>
      </c>
      <c r="D257" s="147">
        <v>-26.4</v>
      </c>
    </row>
    <row r="258" spans="1:4" ht="110.25" x14ac:dyDescent="0.25">
      <c r="A258" s="123" t="s">
        <v>1233</v>
      </c>
      <c r="B258" s="143" t="s">
        <v>896</v>
      </c>
      <c r="C258" s="144" t="s">
        <v>29</v>
      </c>
      <c r="D258" s="147">
        <v>233.3</v>
      </c>
    </row>
    <row r="259" spans="1:4" ht="94.5" x14ac:dyDescent="0.25">
      <c r="A259" s="123" t="s">
        <v>1233</v>
      </c>
      <c r="B259" s="143" t="s">
        <v>1247</v>
      </c>
      <c r="C259" s="144" t="s">
        <v>1309</v>
      </c>
      <c r="D259" s="147">
        <v>12168.1</v>
      </c>
    </row>
    <row r="260" spans="1:4" ht="63" x14ac:dyDescent="0.25">
      <c r="A260" s="123" t="s">
        <v>1233</v>
      </c>
      <c r="B260" s="143" t="s">
        <v>900</v>
      </c>
      <c r="C260" s="144" t="s">
        <v>36</v>
      </c>
      <c r="D260" s="147">
        <v>156.1</v>
      </c>
    </row>
    <row r="261" spans="1:4" ht="47.25" x14ac:dyDescent="0.25">
      <c r="A261" s="123" t="s">
        <v>1233</v>
      </c>
      <c r="B261" s="143" t="s">
        <v>901</v>
      </c>
      <c r="C261" s="144" t="s">
        <v>38</v>
      </c>
      <c r="D261" s="147">
        <v>-9595.2000000000007</v>
      </c>
    </row>
    <row r="262" spans="1:4" ht="31.5" x14ac:dyDescent="0.25">
      <c r="A262" s="123" t="s">
        <v>1233</v>
      </c>
      <c r="B262" s="143" t="s">
        <v>902</v>
      </c>
      <c r="C262" s="144" t="s">
        <v>40</v>
      </c>
      <c r="D262" s="147">
        <v>12899.5</v>
      </c>
    </row>
    <row r="263" spans="1:4" ht="31.5" x14ac:dyDescent="0.25">
      <c r="A263" s="123" t="s">
        <v>1233</v>
      </c>
      <c r="B263" s="143" t="s">
        <v>903</v>
      </c>
      <c r="C263" s="144" t="s">
        <v>42</v>
      </c>
      <c r="D263" s="147">
        <v>4811969</v>
      </c>
    </row>
    <row r="264" spans="1:4" ht="78.75" x14ac:dyDescent="0.25">
      <c r="A264" s="123" t="s">
        <v>1233</v>
      </c>
      <c r="B264" s="143" t="s">
        <v>904</v>
      </c>
      <c r="C264" s="144" t="s">
        <v>44</v>
      </c>
      <c r="D264" s="147">
        <v>844080.8</v>
      </c>
    </row>
    <row r="265" spans="1:4" ht="78.75" x14ac:dyDescent="0.25">
      <c r="A265" s="123" t="s">
        <v>1233</v>
      </c>
      <c r="B265" s="143" t="s">
        <v>905</v>
      </c>
      <c r="C265" s="144" t="s">
        <v>46</v>
      </c>
      <c r="D265" s="147">
        <v>2198.6999999999998</v>
      </c>
    </row>
    <row r="266" spans="1:4" ht="78.75" x14ac:dyDescent="0.25">
      <c r="A266" s="123" t="s">
        <v>1233</v>
      </c>
      <c r="B266" s="143" t="s">
        <v>906</v>
      </c>
      <c r="C266" s="144" t="s">
        <v>48</v>
      </c>
      <c r="D266" s="147">
        <v>21479.3</v>
      </c>
    </row>
    <row r="267" spans="1:4" ht="47.25" x14ac:dyDescent="0.25">
      <c r="A267" s="123" t="s">
        <v>1233</v>
      </c>
      <c r="B267" s="143" t="s">
        <v>915</v>
      </c>
      <c r="C267" s="144" t="s">
        <v>64</v>
      </c>
      <c r="D267" s="147">
        <v>1844183.3</v>
      </c>
    </row>
    <row r="268" spans="1:4" ht="63" x14ac:dyDescent="0.25">
      <c r="A268" s="123" t="s">
        <v>1233</v>
      </c>
      <c r="B268" s="143" t="s">
        <v>916</v>
      </c>
      <c r="C268" s="144" t="s">
        <v>66</v>
      </c>
      <c r="D268" s="147">
        <v>534977.80000000005</v>
      </c>
    </row>
    <row r="269" spans="1:4" ht="63" x14ac:dyDescent="0.25">
      <c r="A269" s="123" t="s">
        <v>1233</v>
      </c>
      <c r="B269" s="143" t="s">
        <v>917</v>
      </c>
      <c r="C269" s="144" t="s">
        <v>68</v>
      </c>
      <c r="D269" s="147">
        <v>1328.9</v>
      </c>
    </row>
    <row r="270" spans="1:4" x14ac:dyDescent="0.25">
      <c r="A270" s="123" t="s">
        <v>1233</v>
      </c>
      <c r="B270" s="143" t="s">
        <v>918</v>
      </c>
      <c r="C270" s="144" t="s">
        <v>70</v>
      </c>
      <c r="D270" s="147">
        <v>7517.5</v>
      </c>
    </row>
    <row r="271" spans="1:4" ht="47.25" x14ac:dyDescent="0.25">
      <c r="A271" s="123" t="s">
        <v>1233</v>
      </c>
      <c r="B271" s="143" t="s">
        <v>921</v>
      </c>
      <c r="C271" s="144" t="s">
        <v>74</v>
      </c>
      <c r="D271" s="147">
        <v>6768703.7999999998</v>
      </c>
    </row>
    <row r="272" spans="1:4" ht="47.25" x14ac:dyDescent="0.25">
      <c r="A272" s="123" t="s">
        <v>1233</v>
      </c>
      <c r="B272" s="143" t="s">
        <v>922</v>
      </c>
      <c r="C272" s="144" t="s">
        <v>76</v>
      </c>
      <c r="D272" s="147">
        <v>15251.5</v>
      </c>
    </row>
    <row r="273" spans="1:4" x14ac:dyDescent="0.25">
      <c r="A273" s="123" t="s">
        <v>1233</v>
      </c>
      <c r="B273" s="143" t="s">
        <v>924</v>
      </c>
      <c r="C273" s="144" t="s">
        <v>79</v>
      </c>
      <c r="D273" s="147">
        <v>307558.90000000002</v>
      </c>
    </row>
    <row r="274" spans="1:4" x14ac:dyDescent="0.25">
      <c r="A274" s="123" t="s">
        <v>1233</v>
      </c>
      <c r="B274" s="143" t="s">
        <v>925</v>
      </c>
      <c r="C274" s="144" t="s">
        <v>81</v>
      </c>
      <c r="D274" s="147">
        <v>891835.2</v>
      </c>
    </row>
    <row r="275" spans="1:4" x14ac:dyDescent="0.25">
      <c r="A275" s="123" t="s">
        <v>1233</v>
      </c>
      <c r="B275" s="143" t="s">
        <v>926</v>
      </c>
      <c r="C275" s="144" t="s">
        <v>83</v>
      </c>
      <c r="D275" s="147">
        <v>-8682.4</v>
      </c>
    </row>
    <row r="276" spans="1:4" ht="31.5" x14ac:dyDescent="0.25">
      <c r="A276" s="123" t="s">
        <v>1233</v>
      </c>
      <c r="B276" s="143" t="s">
        <v>931</v>
      </c>
      <c r="C276" s="144" t="s">
        <v>90</v>
      </c>
      <c r="D276" s="147">
        <v>49643.9</v>
      </c>
    </row>
    <row r="277" spans="1:4" ht="47.25" x14ac:dyDescent="0.25">
      <c r="A277" s="123" t="s">
        <v>1233</v>
      </c>
      <c r="B277" s="143" t="s">
        <v>932</v>
      </c>
      <c r="C277" s="144" t="s">
        <v>92</v>
      </c>
      <c r="D277" s="147">
        <v>41507.800000000003</v>
      </c>
    </row>
    <row r="278" spans="1:4" ht="31.5" x14ac:dyDescent="0.25">
      <c r="A278" s="123" t="s">
        <v>1233</v>
      </c>
      <c r="B278" s="143" t="s">
        <v>934</v>
      </c>
      <c r="C278" s="144" t="s">
        <v>95</v>
      </c>
      <c r="D278" s="147">
        <v>1638.9</v>
      </c>
    </row>
    <row r="279" spans="1:4" ht="47.25" x14ac:dyDescent="0.25">
      <c r="A279" s="123" t="s">
        <v>1233</v>
      </c>
      <c r="B279" s="143" t="s">
        <v>935</v>
      </c>
      <c r="C279" s="144" t="s">
        <v>514</v>
      </c>
      <c r="D279" s="147">
        <v>1064.0999999999999</v>
      </c>
    </row>
    <row r="280" spans="1:4" ht="63" x14ac:dyDescent="0.25">
      <c r="A280" s="123" t="s">
        <v>1233</v>
      </c>
      <c r="B280" s="143" t="s">
        <v>944</v>
      </c>
      <c r="C280" s="144" t="s">
        <v>113</v>
      </c>
      <c r="D280" s="147">
        <v>2403.6</v>
      </c>
    </row>
    <row r="281" spans="1:4" ht="63" x14ac:dyDescent="0.25">
      <c r="A281" s="123" t="s">
        <v>1233</v>
      </c>
      <c r="B281" s="143" t="s">
        <v>945</v>
      </c>
      <c r="C281" s="144" t="s">
        <v>115</v>
      </c>
      <c r="D281" s="147">
        <v>832.1</v>
      </c>
    </row>
    <row r="282" spans="1:4" x14ac:dyDescent="0.25">
      <c r="A282" s="123" t="s">
        <v>1233</v>
      </c>
      <c r="B282" s="143" t="s">
        <v>947</v>
      </c>
      <c r="C282" s="144" t="s">
        <v>118</v>
      </c>
      <c r="D282" s="147">
        <v>0.3</v>
      </c>
    </row>
    <row r="283" spans="1:4" ht="47.25" x14ac:dyDescent="0.25">
      <c r="A283" s="123" t="s">
        <v>1233</v>
      </c>
      <c r="B283" s="143" t="s">
        <v>1332</v>
      </c>
      <c r="C283" s="144" t="s">
        <v>1313</v>
      </c>
      <c r="D283" s="147">
        <v>86.4</v>
      </c>
    </row>
    <row r="284" spans="1:4" ht="47.25" x14ac:dyDescent="0.25">
      <c r="A284" s="123" t="s">
        <v>1233</v>
      </c>
      <c r="B284" s="143" t="s">
        <v>952</v>
      </c>
      <c r="C284" s="144" t="s">
        <v>123</v>
      </c>
      <c r="D284" s="147">
        <v>36.6</v>
      </c>
    </row>
    <row r="285" spans="1:4" x14ac:dyDescent="0.25">
      <c r="A285" s="123" t="s">
        <v>1233</v>
      </c>
      <c r="B285" s="143" t="s">
        <v>953</v>
      </c>
      <c r="C285" s="144" t="s">
        <v>125</v>
      </c>
      <c r="D285" s="147">
        <v>9.3000000000000007</v>
      </c>
    </row>
    <row r="286" spans="1:4" ht="31.5" x14ac:dyDescent="0.25">
      <c r="A286" s="123" t="s">
        <v>1233</v>
      </c>
      <c r="B286" s="143" t="s">
        <v>954</v>
      </c>
      <c r="C286" s="144" t="s">
        <v>127</v>
      </c>
      <c r="D286" s="147">
        <v>4.7</v>
      </c>
    </row>
    <row r="287" spans="1:4" ht="31.5" x14ac:dyDescent="0.25">
      <c r="A287" s="123" t="s">
        <v>1233</v>
      </c>
      <c r="B287" s="143" t="s">
        <v>1311</v>
      </c>
      <c r="C287" s="144" t="s">
        <v>1310</v>
      </c>
      <c r="D287" s="147">
        <v>8.1999999999999993</v>
      </c>
    </row>
    <row r="288" spans="1:4" ht="110.25" x14ac:dyDescent="0.25">
      <c r="A288" s="123" t="s">
        <v>1233</v>
      </c>
      <c r="B288" s="143" t="s">
        <v>956</v>
      </c>
      <c r="C288" s="144" t="s">
        <v>130</v>
      </c>
      <c r="D288" s="147">
        <v>1108.5999999999999</v>
      </c>
    </row>
    <row r="289" spans="1:4" ht="94.5" x14ac:dyDescent="0.25">
      <c r="A289" s="123" t="s">
        <v>1233</v>
      </c>
      <c r="B289" s="143" t="s">
        <v>957</v>
      </c>
      <c r="C289" s="144" t="s">
        <v>132</v>
      </c>
      <c r="D289" s="147">
        <v>0.3</v>
      </c>
    </row>
    <row r="290" spans="1:4" x14ac:dyDescent="0.25">
      <c r="A290" s="123" t="s">
        <v>1233</v>
      </c>
      <c r="B290" s="143" t="s">
        <v>959</v>
      </c>
      <c r="C290" s="144" t="s">
        <v>135</v>
      </c>
      <c r="D290" s="147">
        <v>5671.5</v>
      </c>
    </row>
    <row r="291" spans="1:4" ht="47.25" x14ac:dyDescent="0.25">
      <c r="A291" s="123" t="s">
        <v>1233</v>
      </c>
      <c r="B291" s="143" t="s">
        <v>960</v>
      </c>
      <c r="C291" s="144" t="s">
        <v>137</v>
      </c>
      <c r="D291" s="147">
        <v>788.7</v>
      </c>
    </row>
    <row r="292" spans="1:4" x14ac:dyDescent="0.25">
      <c r="A292" s="123" t="s">
        <v>1233</v>
      </c>
      <c r="B292" s="143" t="s">
        <v>961</v>
      </c>
      <c r="C292" s="144" t="s">
        <v>139</v>
      </c>
      <c r="D292" s="147">
        <v>12533.5</v>
      </c>
    </row>
    <row r="293" spans="1:4" ht="31.5" x14ac:dyDescent="0.25">
      <c r="A293" s="123" t="s">
        <v>1233</v>
      </c>
      <c r="B293" s="143" t="s">
        <v>962</v>
      </c>
      <c r="C293" s="144" t="s">
        <v>141</v>
      </c>
      <c r="D293" s="147">
        <v>159.1</v>
      </c>
    </row>
    <row r="294" spans="1:4" ht="47.25" x14ac:dyDescent="0.25">
      <c r="A294" s="123" t="s">
        <v>1233</v>
      </c>
      <c r="B294" s="143" t="s">
        <v>964</v>
      </c>
      <c r="C294" s="144" t="s">
        <v>144</v>
      </c>
      <c r="D294" s="147">
        <v>6.3</v>
      </c>
    </row>
    <row r="295" spans="1:4" x14ac:dyDescent="0.25">
      <c r="A295" s="123" t="s">
        <v>1233</v>
      </c>
      <c r="B295" s="143" t="s">
        <v>966</v>
      </c>
      <c r="C295" s="144" t="s">
        <v>147</v>
      </c>
      <c r="D295" s="147">
        <v>176.3</v>
      </c>
    </row>
    <row r="296" spans="1:4" ht="31.5" x14ac:dyDescent="0.25">
      <c r="A296" s="123" t="s">
        <v>1233</v>
      </c>
      <c r="B296" s="143" t="s">
        <v>967</v>
      </c>
      <c r="C296" s="144" t="s">
        <v>149</v>
      </c>
      <c r="D296" s="147">
        <v>-0.1</v>
      </c>
    </row>
    <row r="297" spans="1:4" x14ac:dyDescent="0.25">
      <c r="A297" s="123" t="s">
        <v>1233</v>
      </c>
      <c r="B297" s="143" t="s">
        <v>968</v>
      </c>
      <c r="C297" s="144" t="s">
        <v>151</v>
      </c>
      <c r="D297" s="147">
        <v>0.1</v>
      </c>
    </row>
    <row r="298" spans="1:4" ht="47.25" x14ac:dyDescent="0.25">
      <c r="A298" s="123" t="s">
        <v>1233</v>
      </c>
      <c r="B298" s="143" t="s">
        <v>990</v>
      </c>
      <c r="C298" s="144" t="s">
        <v>192</v>
      </c>
      <c r="D298" s="147">
        <v>2461.1</v>
      </c>
    </row>
    <row r="299" spans="1:4" ht="63" x14ac:dyDescent="0.25">
      <c r="A299" s="123" t="s">
        <v>1233</v>
      </c>
      <c r="B299" s="143" t="s">
        <v>1022</v>
      </c>
      <c r="C299" s="144" t="s">
        <v>262</v>
      </c>
      <c r="D299" s="145">
        <v>0.6</v>
      </c>
    </row>
    <row r="300" spans="1:4" ht="47.25" x14ac:dyDescent="0.25">
      <c r="A300" s="125" t="s">
        <v>1234</v>
      </c>
      <c r="B300" s="125"/>
      <c r="C300" s="127" t="s">
        <v>844</v>
      </c>
      <c r="D300" s="128">
        <f>SUM(D301:D302)</f>
        <v>146669.79999999999</v>
      </c>
    </row>
    <row r="301" spans="1:4" ht="63" x14ac:dyDescent="0.25">
      <c r="A301" s="123" t="s">
        <v>1234</v>
      </c>
      <c r="B301" s="143" t="s">
        <v>1006</v>
      </c>
      <c r="C301" s="144" t="s">
        <v>221</v>
      </c>
      <c r="D301" s="145">
        <v>47.4</v>
      </c>
    </row>
    <row r="302" spans="1:4" ht="47.25" x14ac:dyDescent="0.25">
      <c r="A302" s="123" t="s">
        <v>1234</v>
      </c>
      <c r="B302" s="141" t="s">
        <v>1235</v>
      </c>
      <c r="C302" s="124" t="s">
        <v>401</v>
      </c>
      <c r="D302" s="142">
        <v>146622.39999999999</v>
      </c>
    </row>
    <row r="303" spans="1:4" ht="47.25" x14ac:dyDescent="0.25">
      <c r="A303" s="125" t="s">
        <v>847</v>
      </c>
      <c r="B303" s="125"/>
      <c r="C303" s="127" t="s">
        <v>1312</v>
      </c>
      <c r="D303" s="128">
        <f>D304</f>
        <v>10807.3</v>
      </c>
    </row>
    <row r="304" spans="1:4" ht="63" x14ac:dyDescent="0.25">
      <c r="A304" s="123" t="s">
        <v>847</v>
      </c>
      <c r="B304" s="143" t="s">
        <v>1006</v>
      </c>
      <c r="C304" s="144" t="s">
        <v>221</v>
      </c>
      <c r="D304" s="145">
        <v>10807.3</v>
      </c>
    </row>
    <row r="305" spans="1:4" ht="63" x14ac:dyDescent="0.25">
      <c r="A305" s="125" t="s">
        <v>1236</v>
      </c>
      <c r="B305" s="125"/>
      <c r="C305" s="126" t="s">
        <v>849</v>
      </c>
      <c r="D305" s="128">
        <f>SUM(D306:D306)</f>
        <v>819.8</v>
      </c>
    </row>
    <row r="306" spans="1:4" ht="110.25" x14ac:dyDescent="0.25">
      <c r="A306" s="123" t="s">
        <v>1236</v>
      </c>
      <c r="B306" s="143" t="s">
        <v>938</v>
      </c>
      <c r="C306" s="144" t="s">
        <v>100</v>
      </c>
      <c r="D306" s="147">
        <v>819.8</v>
      </c>
    </row>
    <row r="307" spans="1:4" ht="63" x14ac:dyDescent="0.25">
      <c r="A307" s="125" t="s">
        <v>850</v>
      </c>
      <c r="B307" s="125"/>
      <c r="C307" s="126" t="s">
        <v>851</v>
      </c>
      <c r="D307" s="128">
        <f>D308</f>
        <v>89.1</v>
      </c>
    </row>
    <row r="308" spans="1:4" ht="78.75" x14ac:dyDescent="0.25">
      <c r="A308" s="123" t="s">
        <v>850</v>
      </c>
      <c r="B308" s="143" t="s">
        <v>1026</v>
      </c>
      <c r="C308" s="144" t="s">
        <v>268</v>
      </c>
      <c r="D308" s="145">
        <v>89.1</v>
      </c>
    </row>
    <row r="309" spans="1:4" ht="47.25" x14ac:dyDescent="0.25">
      <c r="A309" s="125" t="s">
        <v>866</v>
      </c>
      <c r="B309" s="125"/>
      <c r="C309" s="127" t="s">
        <v>1320</v>
      </c>
      <c r="D309" s="128">
        <f>SUM(D310:D311)</f>
        <v>10818.9</v>
      </c>
    </row>
    <row r="310" spans="1:4" ht="110.25" x14ac:dyDescent="0.25">
      <c r="A310" s="123" t="s">
        <v>866</v>
      </c>
      <c r="B310" s="143" t="s">
        <v>974</v>
      </c>
      <c r="C310" s="144" t="s">
        <v>162</v>
      </c>
      <c r="D310" s="145">
        <v>5573</v>
      </c>
    </row>
    <row r="311" spans="1:4" ht="63" x14ac:dyDescent="0.25">
      <c r="A311" s="123" t="s">
        <v>866</v>
      </c>
      <c r="B311" s="143" t="s">
        <v>1015</v>
      </c>
      <c r="C311" s="144" t="s">
        <v>249</v>
      </c>
      <c r="D311" s="145">
        <v>5245.9</v>
      </c>
    </row>
    <row r="312" spans="1:4" ht="31.5" x14ac:dyDescent="0.25">
      <c r="A312" s="125" t="s">
        <v>868</v>
      </c>
      <c r="B312" s="125"/>
      <c r="C312" s="127" t="s">
        <v>1329</v>
      </c>
      <c r="D312" s="128">
        <f>SUM(D313:D314)</f>
        <v>8741.9</v>
      </c>
    </row>
    <row r="313" spans="1:4" ht="110.25" x14ac:dyDescent="0.25">
      <c r="A313" s="123" t="s">
        <v>868</v>
      </c>
      <c r="B313" s="143" t="s">
        <v>974</v>
      </c>
      <c r="C313" s="144" t="s">
        <v>162</v>
      </c>
      <c r="D313" s="145">
        <v>6950</v>
      </c>
    </row>
    <row r="314" spans="1:4" ht="63" x14ac:dyDescent="0.25">
      <c r="A314" s="123" t="s">
        <v>868</v>
      </c>
      <c r="B314" s="143" t="s">
        <v>1015</v>
      </c>
      <c r="C314" s="144" t="s">
        <v>249</v>
      </c>
      <c r="D314" s="145">
        <v>1791.9</v>
      </c>
    </row>
    <row r="315" spans="1:4" ht="47.25" x14ac:dyDescent="0.25">
      <c r="A315" s="125" t="s">
        <v>873</v>
      </c>
      <c r="B315" s="125"/>
      <c r="C315" s="127" t="s">
        <v>1321</v>
      </c>
      <c r="D315" s="128">
        <f>SUM(D316:D317)</f>
        <v>5917.2</v>
      </c>
    </row>
    <row r="316" spans="1:4" ht="110.25" x14ac:dyDescent="0.25">
      <c r="A316" s="123" t="s">
        <v>873</v>
      </c>
      <c r="B316" s="143" t="s">
        <v>974</v>
      </c>
      <c r="C316" s="144" t="s">
        <v>162</v>
      </c>
      <c r="D316" s="145">
        <v>5446.7</v>
      </c>
    </row>
    <row r="317" spans="1:4" ht="63" x14ac:dyDescent="0.25">
      <c r="A317" s="123" t="s">
        <v>873</v>
      </c>
      <c r="B317" s="143" t="s">
        <v>1015</v>
      </c>
      <c r="C317" s="144" t="s">
        <v>249</v>
      </c>
      <c r="D317" s="145">
        <v>470.5</v>
      </c>
    </row>
    <row r="318" spans="1:4" ht="31.5" x14ac:dyDescent="0.25">
      <c r="A318" s="125" t="s">
        <v>869</v>
      </c>
      <c r="B318" s="125"/>
      <c r="C318" s="127" t="s">
        <v>1237</v>
      </c>
      <c r="D318" s="128">
        <f>SUM(D319:D320)</f>
        <v>431240.5</v>
      </c>
    </row>
    <row r="319" spans="1:4" ht="110.25" x14ac:dyDescent="0.25">
      <c r="A319" s="123" t="s">
        <v>869</v>
      </c>
      <c r="B319" s="143" t="s">
        <v>974</v>
      </c>
      <c r="C319" s="144" t="s">
        <v>162</v>
      </c>
      <c r="D319" s="145">
        <v>392432.6</v>
      </c>
    </row>
    <row r="320" spans="1:4" ht="63" x14ac:dyDescent="0.25">
      <c r="A320" s="123" t="s">
        <v>869</v>
      </c>
      <c r="B320" s="143" t="s">
        <v>1015</v>
      </c>
      <c r="C320" s="144" t="s">
        <v>249</v>
      </c>
      <c r="D320" s="145">
        <v>38807.9</v>
      </c>
    </row>
    <row r="321" spans="1:4" ht="31.5" x14ac:dyDescent="0.25">
      <c r="A321" s="125" t="s">
        <v>867</v>
      </c>
      <c r="B321" s="125"/>
      <c r="C321" s="127" t="s">
        <v>1238</v>
      </c>
      <c r="D321" s="128">
        <f>SUM(D322:D323)</f>
        <v>2825.5</v>
      </c>
    </row>
    <row r="322" spans="1:4" ht="110.25" x14ac:dyDescent="0.25">
      <c r="A322" s="123" t="s">
        <v>867</v>
      </c>
      <c r="B322" s="143" t="s">
        <v>974</v>
      </c>
      <c r="C322" s="144" t="s">
        <v>162</v>
      </c>
      <c r="D322" s="145">
        <v>2561.4</v>
      </c>
    </row>
    <row r="323" spans="1:4" ht="63" x14ac:dyDescent="0.25">
      <c r="A323" s="123" t="s">
        <v>867</v>
      </c>
      <c r="B323" s="143" t="s">
        <v>1015</v>
      </c>
      <c r="C323" s="144" t="s">
        <v>249</v>
      </c>
      <c r="D323" s="145">
        <v>264.10000000000002</v>
      </c>
    </row>
    <row r="324" spans="1:4" x14ac:dyDescent="0.25">
      <c r="A324" s="135"/>
      <c r="B324" s="154"/>
      <c r="C324" s="155"/>
      <c r="D324" s="156"/>
    </row>
    <row r="325" spans="1:4" x14ac:dyDescent="0.25">
      <c r="A325" s="135"/>
      <c r="B325" s="154"/>
      <c r="C325" s="155"/>
      <c r="D325" s="156"/>
    </row>
    <row r="326" spans="1:4" x14ac:dyDescent="0.25">
      <c r="A326" s="136" t="s">
        <v>1333</v>
      </c>
      <c r="B326" s="136"/>
      <c r="C326" s="136"/>
      <c r="D326" s="136"/>
    </row>
    <row r="327" spans="1:4" x14ac:dyDescent="0.25">
      <c r="A327" s="135"/>
      <c r="B327" s="154"/>
      <c r="C327" s="155"/>
      <c r="D327" s="156"/>
    </row>
    <row r="328" spans="1:4" x14ac:dyDescent="0.25">
      <c r="A328" s="135"/>
      <c r="B328" s="154"/>
      <c r="C328" s="155"/>
      <c r="D328" s="156"/>
    </row>
    <row r="329" spans="1:4" x14ac:dyDescent="0.25">
      <c r="A329" s="135"/>
      <c r="B329" s="154"/>
      <c r="C329" s="155"/>
      <c r="D329" s="156"/>
    </row>
  </sheetData>
  <mergeCells count="10">
    <mergeCell ref="A326:D326"/>
    <mergeCell ref="C1:D1"/>
    <mergeCell ref="A10:B10"/>
    <mergeCell ref="C10:C11"/>
    <mergeCell ref="D10:D11"/>
    <mergeCell ref="C2:D2"/>
    <mergeCell ref="C3:D3"/>
    <mergeCell ref="C4:D4"/>
    <mergeCell ref="A6:D6"/>
    <mergeCell ref="A7:D7"/>
  </mergeCells>
  <printOptions horizontalCentered="1"/>
  <pageMargins left="0.98425196850393704" right="0.39370078740157483" top="0.78740157480314965" bottom="0.78740157480314965" header="0.31496062992125984" footer="0.31496062992125984"/>
  <pageSetup paperSize="9" scale="78" fitToHeight="26" orientation="portrait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 ОблСовет</vt:lpstr>
      <vt:lpstr>По ГАДБ</vt:lpstr>
      <vt:lpstr>По подвидам</vt:lpstr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2011-07-20T12:53:39Z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Y:\ECONOMY\2009\Годовой 2009\Закон об исполнении бюджета\приложения к закону об исполнении ОБ за 2009 год_после ОблСовета.xls</vt:lpwstr>
  </property>
</Properties>
</file>